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25" yWindow="-15" windowWidth="15165" windowHeight="7860" activeTab="2"/>
  </bookViews>
  <sheets>
    <sheet name="محاضر المنازعات" sheetId="2" r:id="rId1"/>
    <sheet name="محاضرالمصالحــة" sheetId="3" r:id="rId2"/>
    <sheet name="خلاصة المحاضر" sheetId="4" r:id="rId3"/>
  </sheets>
  <definedNames>
    <definedName name="_xlnm._FilterDatabase" localSheetId="0" hidden="1">'محاضر المنازعات'!#REF!</definedName>
  </definedNames>
  <calcPr calcId="124519"/>
</workbook>
</file>

<file path=xl/calcChain.xml><?xml version="1.0" encoding="utf-8"?>
<calcChain xmlns="http://schemas.openxmlformats.org/spreadsheetml/2006/main">
  <c r="C7" i="4"/>
  <c r="P9" s="1"/>
  <c r="W9"/>
  <c r="V9"/>
  <c r="U9"/>
  <c r="T9"/>
  <c r="S9"/>
  <c r="R9"/>
  <c r="Q9"/>
  <c r="G35" i="3"/>
  <c r="F35"/>
  <c r="E35"/>
  <c r="D35"/>
  <c r="C35"/>
  <c r="B35"/>
  <c r="G34"/>
  <c r="F34"/>
  <c r="E34"/>
  <c r="D34"/>
  <c r="C34"/>
  <c r="B34"/>
  <c r="G33"/>
  <c r="F33"/>
  <c r="E33"/>
  <c r="D33"/>
  <c r="C33"/>
  <c r="B33"/>
  <c r="G32"/>
  <c r="F32"/>
  <c r="E32"/>
  <c r="D32"/>
  <c r="C32"/>
  <c r="B32"/>
  <c r="G31"/>
  <c r="F31"/>
  <c r="E31"/>
  <c r="D31"/>
  <c r="C31"/>
  <c r="B31"/>
  <c r="G30"/>
  <c r="F30"/>
  <c r="E30"/>
  <c r="D30"/>
  <c r="C30"/>
  <c r="B30"/>
  <c r="G29"/>
  <c r="F29"/>
  <c r="E29"/>
  <c r="D29"/>
  <c r="C29"/>
  <c r="B29"/>
  <c r="G28"/>
  <c r="F28"/>
  <c r="E28"/>
  <c r="D28"/>
  <c r="C28"/>
  <c r="B28"/>
  <c r="G27"/>
  <c r="F27"/>
  <c r="E27"/>
  <c r="D27"/>
  <c r="C27"/>
  <c r="B27"/>
  <c r="G26"/>
  <c r="F26"/>
  <c r="E26"/>
  <c r="D26"/>
  <c r="C26"/>
  <c r="B26"/>
  <c r="G25"/>
  <c r="F25"/>
  <c r="E25"/>
  <c r="D25"/>
  <c r="C25"/>
  <c r="B25"/>
  <c r="G24"/>
  <c r="F24"/>
  <c r="E24"/>
  <c r="D24"/>
  <c r="C24"/>
  <c r="B24"/>
  <c r="G23"/>
  <c r="F23"/>
  <c r="E23"/>
  <c r="D23"/>
  <c r="C23"/>
  <c r="B23"/>
  <c r="G22"/>
  <c r="F22"/>
  <c r="E22"/>
  <c r="D22"/>
  <c r="C22"/>
  <c r="B22"/>
  <c r="G21"/>
  <c r="F21"/>
  <c r="E21"/>
  <c r="D21"/>
  <c r="C21"/>
  <c r="B21"/>
  <c r="G20"/>
  <c r="F20"/>
  <c r="E20"/>
  <c r="D20"/>
  <c r="C20"/>
  <c r="B20"/>
  <c r="G19"/>
  <c r="F19"/>
  <c r="E19"/>
  <c r="D19"/>
  <c r="C19"/>
  <c r="B19"/>
  <c r="G18"/>
  <c r="F18"/>
  <c r="E18"/>
  <c r="D18"/>
  <c r="C18"/>
  <c r="B18"/>
  <c r="G17"/>
  <c r="F17"/>
  <c r="E17"/>
  <c r="D17"/>
  <c r="C17"/>
  <c r="B17"/>
  <c r="G16"/>
  <c r="F16"/>
  <c r="E16"/>
  <c r="D16"/>
  <c r="C16"/>
  <c r="B16"/>
  <c r="G15"/>
  <c r="F15"/>
  <c r="E15"/>
  <c r="D15"/>
  <c r="C15"/>
  <c r="B15"/>
  <c r="G14"/>
  <c r="F14"/>
  <c r="E14"/>
  <c r="D14"/>
  <c r="C14"/>
  <c r="B14"/>
  <c r="G13"/>
  <c r="F13"/>
  <c r="E13"/>
  <c r="D13"/>
  <c r="C13"/>
  <c r="B13"/>
  <c r="G12"/>
  <c r="F12"/>
  <c r="E12"/>
  <c r="D12"/>
  <c r="C12"/>
  <c r="B12"/>
  <c r="G11"/>
  <c r="F11"/>
  <c r="E11"/>
  <c r="D11"/>
  <c r="C11"/>
  <c r="B11"/>
  <c r="G10"/>
  <c r="F10"/>
  <c r="E10"/>
  <c r="D10"/>
  <c r="C10"/>
  <c r="B10"/>
  <c r="G9"/>
  <c r="F9"/>
  <c r="E9"/>
  <c r="D9"/>
  <c r="C9"/>
  <c r="B9"/>
  <c r="G8"/>
  <c r="F8"/>
  <c r="E8"/>
  <c r="D8"/>
  <c r="C8"/>
  <c r="B8"/>
  <c r="G7"/>
  <c r="F7"/>
  <c r="E7"/>
  <c r="D7"/>
  <c r="C7"/>
  <c r="B7"/>
  <c r="O9" i="4" l="1"/>
  <c r="X9"/>
</calcChain>
</file>

<file path=xl/sharedStrings.xml><?xml version="1.0" encoding="utf-8"?>
<sst xmlns="http://schemas.openxmlformats.org/spreadsheetml/2006/main" count="169" uniqueCount="105">
  <si>
    <t>تاريخ التسجيل</t>
  </si>
  <si>
    <t>تاريخ التحرير</t>
  </si>
  <si>
    <t>الاسم واللقب</t>
  </si>
  <si>
    <t>النشاط</t>
  </si>
  <si>
    <t>العنوان</t>
  </si>
  <si>
    <t>تارخ التحويل</t>
  </si>
  <si>
    <t>الـــتــــــاريــــخ</t>
  </si>
  <si>
    <t>الـــمــخــالــــــــف</t>
  </si>
  <si>
    <t>غرامـــة المصالـحــــة</t>
  </si>
  <si>
    <t>تاريخ التسديد</t>
  </si>
  <si>
    <t>رقم المحضر</t>
  </si>
  <si>
    <t>الغرامة المقترحة</t>
  </si>
  <si>
    <t>الغرامة المسددة</t>
  </si>
  <si>
    <t xml:space="preserve">المحكمة </t>
  </si>
  <si>
    <t>خاضعة</t>
  </si>
  <si>
    <t>غير خاضعة</t>
  </si>
  <si>
    <t>مقترحة</t>
  </si>
  <si>
    <t>غير مقترحة</t>
  </si>
  <si>
    <t>العدد الإجمالي للمحاضر</t>
  </si>
  <si>
    <t>القيمة المقترحة</t>
  </si>
  <si>
    <t>القيمة المسددة</t>
  </si>
  <si>
    <t>عدد المحاضر المحولة</t>
  </si>
  <si>
    <t>الـــمــــخــــالـــفــــة</t>
  </si>
  <si>
    <t>وصف المخالفة</t>
  </si>
  <si>
    <t>قيمة عدم الفوترة</t>
  </si>
  <si>
    <t>قيمة الربح غير الشرعي</t>
  </si>
  <si>
    <t>مسددة</t>
  </si>
  <si>
    <t>عدم الإعلام بالأسعار والتعريفات</t>
  </si>
  <si>
    <t>تغذية عامة</t>
  </si>
  <si>
    <t>عقاقير وخردوات</t>
  </si>
  <si>
    <t>ألبسة وأحذية</t>
  </si>
  <si>
    <t>مخبزة صناعية</t>
  </si>
  <si>
    <t>مقهى إلكتروني</t>
  </si>
  <si>
    <t>ممارسة نشاط تجاري قار دون التسجيل في السجل التجاري</t>
  </si>
  <si>
    <t>معدات الأشغال العمومية</t>
  </si>
  <si>
    <t>عدم إشهار البيانات القانونية</t>
  </si>
  <si>
    <t>تجارة بالتجزئة للتغذية العامة</t>
  </si>
  <si>
    <t>مواد البناء بالتجزئة</t>
  </si>
  <si>
    <t>ممارسة أسعار غير شرعية</t>
  </si>
  <si>
    <t>مصالحة لم تسدد</t>
  </si>
  <si>
    <t>ممارسة تجارية غير نزيهة بعدم احترام شروط البيع بالتخفيض</t>
  </si>
  <si>
    <t>ممارسة تجارة خارجة عن موضوع السلجل التجاري</t>
  </si>
  <si>
    <t>تجارة بالتجزئة للألبسة والأحذية</t>
  </si>
  <si>
    <t xml:space="preserve">الانتاج الصناعي للمنتجات المصنعة من الخرسانة </t>
  </si>
  <si>
    <t>عتاد الإعلام الالي</t>
  </si>
  <si>
    <t>تجارة بالتجزئة لعغاز البوتان</t>
  </si>
  <si>
    <t>إنتاج الحليب ومشتقاته</t>
  </si>
  <si>
    <t>تحرير فواتير غير مطابقة</t>
  </si>
  <si>
    <t>مقاولة أشغال البناء</t>
  </si>
  <si>
    <t>معارضة المراقبة</t>
  </si>
  <si>
    <t>حصيلــــة شـــهــــر جــــانــفــــي 2013</t>
  </si>
  <si>
    <r>
      <t xml:space="preserve">جدول رقم (15)                                                            </t>
    </r>
    <r>
      <rPr>
        <b/>
        <u/>
        <sz val="14"/>
        <rFont val="Simplified Arabic"/>
        <charset val="178"/>
      </rPr>
      <t>قضـايا المنازعـات في مجال الممارسات التجارية</t>
    </r>
  </si>
  <si>
    <t xml:space="preserve">                       </t>
  </si>
  <si>
    <t>العدد الإجمالي لملفات المنازعات</t>
  </si>
  <si>
    <t>عدد الملفات الخاضعة لغرامة المصالحة</t>
  </si>
  <si>
    <t>غرامات المصالحة المقترحة</t>
  </si>
  <si>
    <r>
      <t>غرامات المصالحة المسددة</t>
    </r>
    <r>
      <rPr>
        <b/>
        <sz val="12"/>
        <rFont val="Times New Roman"/>
        <family val="1"/>
      </rPr>
      <t xml:space="preserve">  </t>
    </r>
    <r>
      <rPr>
        <b/>
        <sz val="12"/>
        <rFont val="Simplified Arabic"/>
        <charset val="178"/>
      </rPr>
      <t xml:space="preserve"> للخزينة</t>
    </r>
  </si>
  <si>
    <t>عدد الملفات المرسلة إلى المحاكم</t>
  </si>
  <si>
    <t>مبالغ الأحكام(دج)</t>
  </si>
  <si>
    <t>العدد</t>
  </si>
  <si>
    <t>المبلغ</t>
  </si>
  <si>
    <t>ملفات لم يتم بشأنها المصالحة 1</t>
  </si>
  <si>
    <t>المجموع 1+2+3</t>
  </si>
  <si>
    <t>ملفات غير معنية بغرامة المصالحة 3</t>
  </si>
  <si>
    <t>الثلاثي الأول 2013</t>
  </si>
  <si>
    <t xml:space="preserve">ملفات لم تسدد      مبالغها         2    </t>
  </si>
  <si>
    <t>الـمـحــاضـــر الـــمحـولة إلــى الـعــدالـة</t>
  </si>
  <si>
    <t>ممارسة نشاط أو مهنة مقننة خاضعة للتسجيل في السجل التجاري دون الرخصة أو الاعتماد المطلوبين</t>
  </si>
  <si>
    <t>س</t>
  </si>
  <si>
    <t>ع</t>
  </si>
  <si>
    <t xml:space="preserve">عدم الفوترة </t>
  </si>
  <si>
    <t xml:space="preserve">س </t>
  </si>
  <si>
    <t>ر</t>
  </si>
  <si>
    <t>م</t>
  </si>
  <si>
    <t>ف</t>
  </si>
  <si>
    <t>ح</t>
  </si>
  <si>
    <t>علي علي</t>
  </si>
  <si>
    <t>محمد محمد</t>
  </si>
  <si>
    <t>سليم سليم</t>
  </si>
  <si>
    <t>عبد الرزاق</t>
  </si>
  <si>
    <t>عبد النور</t>
  </si>
  <si>
    <t>صالح</t>
  </si>
  <si>
    <t>باسل</t>
  </si>
  <si>
    <t>فريد</t>
  </si>
  <si>
    <t>أمين</t>
  </si>
  <si>
    <t>سعيد سعيد</t>
  </si>
  <si>
    <t>خالد</t>
  </si>
  <si>
    <t>رضا</t>
  </si>
  <si>
    <t>عماد عماد</t>
  </si>
  <si>
    <t>جمال</t>
  </si>
  <si>
    <t>دلال</t>
  </si>
  <si>
    <t>طارق</t>
  </si>
  <si>
    <t>بلال</t>
  </si>
  <si>
    <t>سمير</t>
  </si>
  <si>
    <t>عبد الغني</t>
  </si>
  <si>
    <t>عبد الرشيد</t>
  </si>
  <si>
    <t>ابو زيد</t>
  </si>
  <si>
    <t>منتجات المطحنة</t>
  </si>
  <si>
    <t>غــــــــــرامـــة المــــــصـــــالـــــــــحــــــة</t>
  </si>
  <si>
    <t>المحولة</t>
  </si>
  <si>
    <t>عدد الأحكام الصادرة</t>
  </si>
  <si>
    <t>حصيلــــة شـــهــــر فـــيــــفــــــري 2013</t>
  </si>
  <si>
    <t>حصيلــــة شـــهــــر مـــــــارس 2013</t>
  </si>
  <si>
    <t>قيمة الربح غير ش</t>
  </si>
  <si>
    <t>محــــــــاضــــــــــــــــر الـــمــصـــــالـــــحــة المقـــــتــــرحـــة والمســــــــددة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</si>
</sst>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[$-10C0000]d\ mmmm\ yyyy;@"/>
    <numFmt numFmtId="165" formatCode="#,##0.00\ _€;[Red]#,##0.00\ _€"/>
  </numFmts>
  <fonts count="29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</font>
    <font>
      <u/>
      <sz val="10"/>
      <color indexed="12"/>
      <name val="Arial"/>
    </font>
    <font>
      <b/>
      <u/>
      <sz val="10"/>
      <color indexed="12"/>
      <name val="Arial"/>
    </font>
    <font>
      <b/>
      <sz val="14"/>
      <name val="Arial"/>
      <family val="2"/>
    </font>
    <font>
      <b/>
      <sz val="13"/>
      <name val="Arial"/>
      <family val="2"/>
    </font>
    <font>
      <b/>
      <sz val="16"/>
      <name val="AL-Mohanad Bold"/>
      <charset val="178"/>
    </font>
    <font>
      <b/>
      <sz val="10"/>
      <name val="Arial"/>
    </font>
    <font>
      <b/>
      <sz val="16"/>
      <name val="Akhbar MT"/>
      <charset val="178"/>
    </font>
    <font>
      <b/>
      <sz val="24"/>
      <name val="AL-Mohanad Bold"/>
      <charset val="178"/>
    </font>
    <font>
      <sz val="28"/>
      <color indexed="10"/>
      <name val="AL-Mohanad Bold"/>
      <charset val="178"/>
    </font>
    <font>
      <b/>
      <sz val="20"/>
      <name val="Arial"/>
      <family val="2"/>
    </font>
    <font>
      <sz val="14"/>
      <name val="Arial"/>
      <family val="2"/>
    </font>
    <font>
      <b/>
      <sz val="12"/>
      <name val="Times New Roman"/>
      <family val="1"/>
    </font>
    <font>
      <b/>
      <sz val="12"/>
      <name val="Simplified Arabic"/>
      <charset val="178"/>
    </font>
    <font>
      <b/>
      <u/>
      <sz val="14"/>
      <name val="Simplified Arabic"/>
      <charset val="178"/>
    </font>
    <font>
      <b/>
      <sz val="14"/>
      <name val="Simplified Arabic"/>
      <charset val="178"/>
    </font>
    <font>
      <sz val="16"/>
      <name val="Arial"/>
      <family val="2"/>
    </font>
    <font>
      <b/>
      <sz val="12"/>
      <name val="Arabic Transparent"/>
      <charset val="178"/>
    </font>
    <font>
      <b/>
      <sz val="18"/>
      <name val="Arabic Transparent"/>
      <charset val="178"/>
    </font>
    <font>
      <b/>
      <sz val="16"/>
      <name val="Arabic Transparent"/>
      <charset val="178"/>
    </font>
    <font>
      <b/>
      <sz val="11"/>
      <color theme="6" tint="0.59999389629810485"/>
      <name val="Arial"/>
      <family val="2"/>
    </font>
    <font>
      <b/>
      <sz val="11"/>
      <color theme="6" tint="0.79998168889431442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7" fillId="0" borderId="0" xfId="1" applyFont="1" applyAlignment="1" applyProtection="1"/>
    <xf numFmtId="164" fontId="4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distributed" vertical="distributed" shrinkToFit="1" readingOrder="1"/>
    </xf>
    <xf numFmtId="164" fontId="4" fillId="0" borderId="0" xfId="0" applyNumberFormat="1" applyFont="1"/>
    <xf numFmtId="0" fontId="4" fillId="0" borderId="1" xfId="0" applyFont="1" applyBorder="1"/>
    <xf numFmtId="0" fontId="2" fillId="2" borderId="1" xfId="0" applyFont="1" applyFill="1" applyBorder="1"/>
    <xf numFmtId="165" fontId="4" fillId="3" borderId="1" xfId="0" applyNumberFormat="1" applyFont="1" applyFill="1" applyBorder="1"/>
    <xf numFmtId="165" fontId="3" fillId="4" borderId="2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8" fillId="0" borderId="0" xfId="0" applyFont="1"/>
    <xf numFmtId="164" fontId="4" fillId="6" borderId="2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 applyProtection="1">
      <alignment horizontal="justify" vertical="top" shrinkToFit="1" readingOrder="2"/>
    </xf>
    <xf numFmtId="0" fontId="0" fillId="0" borderId="0" xfId="0" applyProtection="1">
      <protection locked="0"/>
    </xf>
    <xf numFmtId="0" fontId="4" fillId="4" borderId="2" xfId="0" applyNumberFormat="1" applyFont="1" applyFill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/>
    <xf numFmtId="0" fontId="0" fillId="8" borderId="0" xfId="0" applyFill="1" applyProtection="1">
      <protection locked="0"/>
    </xf>
    <xf numFmtId="0" fontId="11" fillId="8" borderId="0" xfId="0" applyFont="1" applyFill="1" applyProtection="1">
      <protection locked="0"/>
    </xf>
    <xf numFmtId="0" fontId="0" fillId="9" borderId="0" xfId="0" applyFill="1"/>
    <xf numFmtId="0" fontId="15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right" readingOrder="2"/>
    </xf>
    <xf numFmtId="0" fontId="16" fillId="0" borderId="0" xfId="0" applyFont="1" applyFill="1"/>
    <xf numFmtId="0" fontId="8" fillId="0" borderId="13" xfId="0" applyFont="1" applyFill="1" applyBorder="1" applyAlignment="1">
      <alignment vertical="center"/>
    </xf>
    <xf numFmtId="0" fontId="20" fillId="0" borderId="20" xfId="0" applyFont="1" applyBorder="1" applyAlignment="1">
      <alignment horizontal="center" vertical="center" wrapText="1" readingOrder="2"/>
    </xf>
    <xf numFmtId="0" fontId="20" fillId="0" borderId="21" xfId="0" applyFont="1" applyBorder="1" applyAlignment="1">
      <alignment horizontal="center" vertical="center" wrapText="1" readingOrder="2"/>
    </xf>
    <xf numFmtId="3" fontId="20" fillId="0" borderId="21" xfId="0" applyNumberFormat="1" applyFont="1" applyBorder="1" applyAlignment="1">
      <alignment horizontal="center" vertical="center" wrapText="1" readingOrder="2"/>
    </xf>
    <xf numFmtId="4" fontId="20" fillId="0" borderId="22" xfId="0" applyNumberFormat="1" applyFont="1" applyBorder="1" applyAlignment="1">
      <alignment horizontal="center" vertical="center" wrapText="1" readingOrder="2"/>
    </xf>
    <xf numFmtId="0" fontId="21" fillId="0" borderId="0" xfId="0" applyFont="1"/>
    <xf numFmtId="3" fontId="0" fillId="0" borderId="0" xfId="0" applyNumberFormat="1"/>
    <xf numFmtId="0" fontId="18" fillId="0" borderId="15" xfId="0" applyFont="1" applyBorder="1" applyAlignment="1">
      <alignment horizontal="center" vertical="center" wrapText="1" readingOrder="2"/>
    </xf>
    <xf numFmtId="0" fontId="18" fillId="0" borderId="14" xfId="0" applyFont="1" applyBorder="1" applyAlignment="1">
      <alignment horizontal="center" vertical="center" wrapText="1" readingOrder="2"/>
    </xf>
    <xf numFmtId="0" fontId="18" fillId="0" borderId="16" xfId="0" applyFont="1" applyBorder="1" applyAlignment="1">
      <alignment horizontal="center" vertical="center" wrapText="1" readingOrder="2"/>
    </xf>
    <xf numFmtId="0" fontId="18" fillId="0" borderId="17" xfId="0" applyFont="1" applyBorder="1" applyAlignment="1">
      <alignment horizontal="center" vertical="center" wrapText="1" readingOrder="2"/>
    </xf>
    <xf numFmtId="0" fontId="14" fillId="8" borderId="0" xfId="0" applyFont="1" applyFill="1" applyAlignment="1" applyProtection="1">
      <alignment horizontal="center" vertical="center"/>
      <protection locked="0"/>
    </xf>
    <xf numFmtId="0" fontId="13" fillId="8" borderId="0" xfId="0" applyFont="1" applyFill="1" applyAlignment="1" applyProtection="1">
      <alignment horizontal="center" vertical="center"/>
      <protection locked="0"/>
    </xf>
    <xf numFmtId="0" fontId="10" fillId="8" borderId="0" xfId="0" applyFont="1" applyFill="1" applyAlignment="1" applyProtection="1">
      <alignment horizontal="right" vertical="center" readingOrder="2"/>
      <protection locked="0"/>
    </xf>
    <xf numFmtId="0" fontId="12" fillId="8" borderId="0" xfId="0" applyFont="1" applyFill="1" applyAlignment="1" applyProtection="1">
      <alignment horizontal="right" vertical="center" readingOrder="2"/>
      <protection locked="0"/>
    </xf>
    <xf numFmtId="0" fontId="2" fillId="7" borderId="5" xfId="0" applyFont="1" applyFill="1" applyBorder="1" applyAlignment="1" applyProtection="1">
      <alignment horizontal="center" vertical="center"/>
    </xf>
    <xf numFmtId="0" fontId="2" fillId="7" borderId="9" xfId="0" applyFont="1" applyFill="1" applyBorder="1" applyAlignment="1" applyProtection="1">
      <alignment horizontal="center" vertical="center"/>
    </xf>
    <xf numFmtId="0" fontId="2" fillId="7" borderId="10" xfId="0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center"/>
    </xf>
    <xf numFmtId="0" fontId="18" fillId="0" borderId="18" xfId="0" applyFont="1" applyBorder="1" applyAlignment="1">
      <alignment horizontal="center" vertical="center" wrapText="1" readingOrder="2"/>
    </xf>
    <xf numFmtId="0" fontId="18" fillId="0" borderId="19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  <protection locked="0"/>
    </xf>
    <xf numFmtId="0" fontId="2" fillId="5" borderId="5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5" borderId="4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43" fontId="2" fillId="6" borderId="4" xfId="2" applyFont="1" applyFill="1" applyBorder="1" applyAlignment="1" applyProtection="1">
      <alignment horizontal="center" vertical="center"/>
    </xf>
    <xf numFmtId="0" fontId="2" fillId="6" borderId="4" xfId="0" applyFont="1" applyFill="1" applyBorder="1" applyAlignment="1" applyProtection="1">
      <alignment horizontal="center"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5" fontId="22" fillId="5" borderId="1" xfId="0" applyNumberFormat="1" applyFont="1" applyFill="1" applyBorder="1" applyAlignment="1">
      <alignment horizontal="center"/>
    </xf>
    <xf numFmtId="0" fontId="23" fillId="5" borderId="2" xfId="0" applyNumberFormat="1" applyFont="1" applyFill="1" applyBorder="1" applyAlignment="1">
      <alignment horizontal="center"/>
    </xf>
    <xf numFmtId="0" fontId="23" fillId="5" borderId="2" xfId="0" applyFont="1" applyFill="1" applyBorder="1" applyAlignment="1">
      <alignment horizontal="center"/>
    </xf>
    <xf numFmtId="165" fontId="22" fillId="5" borderId="2" xfId="0" applyNumberFormat="1" applyFont="1" applyFill="1" applyBorder="1" applyAlignment="1">
      <alignment horizontal="center"/>
    </xf>
    <xf numFmtId="164" fontId="22" fillId="5" borderId="11" xfId="0" applyNumberFormat="1" applyFont="1" applyFill="1" applyBorder="1" applyAlignment="1">
      <alignment horizontal="center" vertical="center"/>
    </xf>
    <xf numFmtId="164" fontId="22" fillId="5" borderId="2" xfId="0" applyNumberFormat="1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 wrapText="1" readingOrder="2"/>
    </xf>
    <xf numFmtId="0" fontId="18" fillId="0" borderId="24" xfId="0" applyFont="1" applyBorder="1" applyAlignment="1">
      <alignment horizontal="center" vertical="center" wrapText="1" readingOrder="2"/>
    </xf>
    <xf numFmtId="0" fontId="25" fillId="4" borderId="2" xfId="0" applyNumberFormat="1" applyFont="1" applyFill="1" applyBorder="1" applyAlignment="1">
      <alignment horizontal="center" vertical="center"/>
    </xf>
    <xf numFmtId="0" fontId="26" fillId="4" borderId="2" xfId="0" applyNumberFormat="1" applyFont="1" applyFill="1" applyBorder="1" applyAlignment="1">
      <alignment horizontal="center" vertical="center"/>
    </xf>
    <xf numFmtId="0" fontId="27" fillId="0" borderId="0" xfId="0" applyFont="1"/>
    <xf numFmtId="165" fontId="4" fillId="7" borderId="2" xfId="0" applyNumberFormat="1" applyFont="1" applyFill="1" applyBorder="1" applyAlignment="1" applyProtection="1">
      <alignment horizontal="center" vertical="distributed" shrinkToFit="1" readingOrder="1"/>
    </xf>
    <xf numFmtId="0" fontId="28" fillId="0" borderId="0" xfId="0" applyFont="1"/>
  </cellXfs>
  <cellStyles count="3">
    <cellStyle name="Lien hypertexte" xfId="1" builtinId="8"/>
    <cellStyle name="Milliers" xfId="2" builtinId="3"/>
    <cellStyle name="Normal" xfId="0" builtinId="0"/>
  </cellStyles>
  <dxfs count="16">
    <dxf>
      <fill>
        <patternFill>
          <bgColor rgb="FF92D050"/>
        </patternFill>
      </fill>
    </dxf>
    <dxf>
      <fill>
        <patternFill>
          <bgColor indexed="11"/>
        </patternFill>
      </fill>
    </dxf>
    <dxf>
      <fill>
        <patternFill>
          <bgColor indexed="1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fgColor indexed="26"/>
          <bgColor indexed="34"/>
        </patternFill>
      </fill>
    </dxf>
    <dxf>
      <fill>
        <patternFill>
          <bgColor indexed="42"/>
        </patternFill>
      </fill>
    </dxf>
    <dxf>
      <fill>
        <patternFill>
          <bgColor indexed="34"/>
        </patternFill>
      </fill>
    </dxf>
    <dxf>
      <fill>
        <patternFill>
          <bgColor indexed="10"/>
        </patternFill>
      </fill>
    </dxf>
    <dxf>
      <fill>
        <patternFill>
          <bgColor indexed="34"/>
        </patternFill>
      </fill>
    </dxf>
    <dxf>
      <fill>
        <patternFill>
          <bgColor indexed="4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672352</xdr:colOff>
      <xdr:row>0</xdr:row>
      <xdr:rowOff>11205</xdr:rowOff>
    </xdr:from>
    <xdr:to>
      <xdr:col>14</xdr:col>
      <xdr:colOff>257735</xdr:colOff>
      <xdr:row>4</xdr:row>
      <xdr:rowOff>44823</xdr:rowOff>
    </xdr:to>
    <xdr:sp macro="" textlink="">
      <xdr:nvSpPr>
        <xdr:cNvPr id="2" name="Rectangle 1"/>
        <xdr:cNvSpPr/>
      </xdr:nvSpPr>
      <xdr:spPr>
        <a:xfrm>
          <a:off x="9906907677" y="11205"/>
          <a:ext cx="4695265" cy="1120589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2400"/>
            <a:t>قمت</a:t>
          </a:r>
          <a:r>
            <a:rPr lang="ar-DZ" sz="2400" baseline="0"/>
            <a:t> بترقيم هذه الخلايا حتى يتسنى لي الجمع والحساب في الورقة الثالثة. فمثلا إذا كانت خاضعة أضع رقم 1.....</a:t>
          </a:r>
          <a:endParaRPr lang="fr-FR" sz="2400"/>
        </a:p>
      </xdr:txBody>
    </xdr:sp>
    <xdr:clientData/>
  </xdr:twoCellAnchor>
  <xdr:twoCellAnchor>
    <xdr:from>
      <xdr:col>11</xdr:col>
      <xdr:colOff>380999</xdr:colOff>
      <xdr:row>4</xdr:row>
      <xdr:rowOff>44822</xdr:rowOff>
    </xdr:from>
    <xdr:to>
      <xdr:col>12</xdr:col>
      <xdr:colOff>246528</xdr:colOff>
      <xdr:row>7</xdr:row>
      <xdr:rowOff>324969</xdr:rowOff>
    </xdr:to>
    <xdr:cxnSp macro="">
      <xdr:nvCxnSpPr>
        <xdr:cNvPr id="4" name="Connecteur droit avec flèche 3"/>
        <xdr:cNvCxnSpPr/>
      </xdr:nvCxnSpPr>
      <xdr:spPr>
        <a:xfrm rot="5400000">
          <a:off x="9908179545" y="1462367"/>
          <a:ext cx="1210235" cy="549088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403412</xdr:colOff>
      <xdr:row>4</xdr:row>
      <xdr:rowOff>33617</xdr:rowOff>
    </xdr:from>
    <xdr:to>
      <xdr:col>10</xdr:col>
      <xdr:colOff>448234</xdr:colOff>
      <xdr:row>10</xdr:row>
      <xdr:rowOff>145680</xdr:rowOff>
    </xdr:to>
    <xdr:cxnSp macro="">
      <xdr:nvCxnSpPr>
        <xdr:cNvPr id="7" name="Connecteur droit avec flèche 6"/>
        <xdr:cNvCxnSpPr/>
      </xdr:nvCxnSpPr>
      <xdr:spPr>
        <a:xfrm rot="16200000" flipH="1">
          <a:off x="9908196352" y="2588561"/>
          <a:ext cx="2980768" cy="44822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190498</xdr:colOff>
      <xdr:row>4</xdr:row>
      <xdr:rowOff>33617</xdr:rowOff>
    </xdr:from>
    <xdr:to>
      <xdr:col>11</xdr:col>
      <xdr:colOff>437030</xdr:colOff>
      <xdr:row>14</xdr:row>
      <xdr:rowOff>212912</xdr:rowOff>
    </xdr:to>
    <xdr:cxnSp macro="">
      <xdr:nvCxnSpPr>
        <xdr:cNvPr id="9" name="Connecteur droit avec flèche 8"/>
        <xdr:cNvCxnSpPr/>
      </xdr:nvCxnSpPr>
      <xdr:spPr>
        <a:xfrm rot="5400000">
          <a:off x="9906840442" y="3283322"/>
          <a:ext cx="4572000" cy="246532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246529</xdr:colOff>
      <xdr:row>4</xdr:row>
      <xdr:rowOff>56028</xdr:rowOff>
    </xdr:from>
    <xdr:to>
      <xdr:col>9</xdr:col>
      <xdr:colOff>291351</xdr:colOff>
      <xdr:row>10</xdr:row>
      <xdr:rowOff>168091</xdr:rowOff>
    </xdr:to>
    <xdr:cxnSp macro="">
      <xdr:nvCxnSpPr>
        <xdr:cNvPr id="11" name="Connecteur droit avec flèche 10"/>
        <xdr:cNvCxnSpPr/>
      </xdr:nvCxnSpPr>
      <xdr:spPr>
        <a:xfrm rot="16200000" flipH="1">
          <a:off x="9908779058" y="2610972"/>
          <a:ext cx="2980768" cy="44822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212910</xdr:colOff>
      <xdr:row>4</xdr:row>
      <xdr:rowOff>44823</xdr:rowOff>
    </xdr:from>
    <xdr:to>
      <xdr:col>16</xdr:col>
      <xdr:colOff>481852</xdr:colOff>
      <xdr:row>12</xdr:row>
      <xdr:rowOff>156885</xdr:rowOff>
    </xdr:to>
    <xdr:cxnSp macro="">
      <xdr:nvCxnSpPr>
        <xdr:cNvPr id="12" name="Connecteur droit avec flèche 11"/>
        <xdr:cNvCxnSpPr/>
      </xdr:nvCxnSpPr>
      <xdr:spPr>
        <a:xfrm rot="5400000">
          <a:off x="9903999750" y="1921810"/>
          <a:ext cx="3742767" cy="2162736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4</xdr:row>
      <xdr:rowOff>142875</xdr:rowOff>
    </xdr:from>
    <xdr:to>
      <xdr:col>15</xdr:col>
      <xdr:colOff>561975</xdr:colOff>
      <xdr:row>11</xdr:row>
      <xdr:rowOff>180975</xdr:rowOff>
    </xdr:to>
    <xdr:sp macro="" textlink="">
      <xdr:nvSpPr>
        <xdr:cNvPr id="2" name="Rectangle 1"/>
        <xdr:cNvSpPr/>
      </xdr:nvSpPr>
      <xdr:spPr>
        <a:xfrm>
          <a:off x="9977980425" y="990600"/>
          <a:ext cx="4381500" cy="1428750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1400" b="1"/>
            <a:t>اريد أن تكون في هذا الجدول المخالفات</a:t>
          </a:r>
          <a:r>
            <a:rPr lang="ar-DZ" sz="1400" b="1" baseline="0"/>
            <a:t> والمحاضر المقترحـــة للمصالحــة فقط دون غيرها من المحاضر الأخرى في الورقة اللولى</a:t>
          </a:r>
          <a:endParaRPr lang="fr-FR" sz="1400" b="1"/>
        </a:p>
      </xdr:txBody>
    </xdr:sp>
    <xdr:clientData/>
  </xdr:twoCellAnchor>
  <xdr:twoCellAnchor>
    <xdr:from>
      <xdr:col>6</xdr:col>
      <xdr:colOff>857250</xdr:colOff>
      <xdr:row>7</xdr:row>
      <xdr:rowOff>9525</xdr:rowOff>
    </xdr:from>
    <xdr:to>
      <xdr:col>8</xdr:col>
      <xdr:colOff>476250</xdr:colOff>
      <xdr:row>9</xdr:row>
      <xdr:rowOff>123825</xdr:rowOff>
    </xdr:to>
    <xdr:cxnSp macro="">
      <xdr:nvCxnSpPr>
        <xdr:cNvPr id="4" name="Connecteur droit avec flèche 3"/>
        <xdr:cNvCxnSpPr/>
      </xdr:nvCxnSpPr>
      <xdr:spPr>
        <a:xfrm>
          <a:off x="9982333350" y="1409700"/>
          <a:ext cx="1257300" cy="533400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819150</xdr:colOff>
      <xdr:row>8</xdr:row>
      <xdr:rowOff>9525</xdr:rowOff>
    </xdr:from>
    <xdr:to>
      <xdr:col>8</xdr:col>
      <xdr:colOff>438150</xdr:colOff>
      <xdr:row>10</xdr:row>
      <xdr:rowOff>123825</xdr:rowOff>
    </xdr:to>
    <xdr:cxnSp macro="">
      <xdr:nvCxnSpPr>
        <xdr:cNvPr id="5" name="Connecteur droit avec flèche 4"/>
        <xdr:cNvCxnSpPr/>
      </xdr:nvCxnSpPr>
      <xdr:spPr>
        <a:xfrm>
          <a:off x="9982371450" y="1619250"/>
          <a:ext cx="1257300" cy="533400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1009651</xdr:colOff>
      <xdr:row>9</xdr:row>
      <xdr:rowOff>123825</xdr:rowOff>
    </xdr:from>
    <xdr:to>
      <xdr:col>8</xdr:col>
      <xdr:colOff>466726</xdr:colOff>
      <xdr:row>15</xdr:row>
      <xdr:rowOff>85725</xdr:rowOff>
    </xdr:to>
    <xdr:cxnSp macro="">
      <xdr:nvCxnSpPr>
        <xdr:cNvPr id="6" name="Connecteur droit avec flèche 5"/>
        <xdr:cNvCxnSpPr/>
      </xdr:nvCxnSpPr>
      <xdr:spPr>
        <a:xfrm rot="16200000" flipH="1">
          <a:off x="9982280962" y="2005012"/>
          <a:ext cx="1219200" cy="1095375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895351</xdr:colOff>
      <xdr:row>9</xdr:row>
      <xdr:rowOff>171451</xdr:rowOff>
    </xdr:from>
    <xdr:to>
      <xdr:col>8</xdr:col>
      <xdr:colOff>485776</xdr:colOff>
      <xdr:row>19</xdr:row>
      <xdr:rowOff>19053</xdr:rowOff>
    </xdr:to>
    <xdr:cxnSp macro="">
      <xdr:nvCxnSpPr>
        <xdr:cNvPr id="8" name="Connecteur droit avec flèche 7"/>
        <xdr:cNvCxnSpPr/>
      </xdr:nvCxnSpPr>
      <xdr:spPr>
        <a:xfrm rot="16200000" flipH="1">
          <a:off x="9981966636" y="2347914"/>
          <a:ext cx="1943102" cy="1228725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0</xdr:row>
      <xdr:rowOff>122464</xdr:rowOff>
    </xdr:from>
    <xdr:to>
      <xdr:col>15</xdr:col>
      <xdr:colOff>557892</xdr:colOff>
      <xdr:row>2</xdr:row>
      <xdr:rowOff>27215</xdr:rowOff>
    </xdr:to>
    <xdr:sp macro="" textlink="">
      <xdr:nvSpPr>
        <xdr:cNvPr id="2" name="Rectangle 1"/>
        <xdr:cNvSpPr/>
      </xdr:nvSpPr>
      <xdr:spPr>
        <a:xfrm>
          <a:off x="10025416286" y="122464"/>
          <a:ext cx="11879035" cy="1374322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1800" b="1"/>
            <a:t>في هذه الحداول</a:t>
          </a:r>
          <a:r>
            <a:rPr lang="ar-DZ" sz="1800" b="1" baseline="0"/>
            <a:t> أريد المجموع المطلوب.... حيث قمت سابقا بالجمع عن طريق تحديد الخلايا وحصرها، فمثلا إذا أردت عدد الملفات الخاضعة للمصالحة  حدد ت الخلية المراد الجمع فيها ثم أدرجت المعادلة التالية</a:t>
          </a:r>
          <a:r>
            <a:rPr lang="fr-FR" sz="1800" b="1" baseline="0"/>
            <a:t>)  : </a:t>
          </a:r>
          <a:r>
            <a:rPr lang="ar-DZ" sz="1800" b="1" baseline="0"/>
            <a:t> </a:t>
          </a:r>
          <a:r>
            <a:rPr lang="fr-FR" sz="1800" b="1" baseline="0"/>
            <a:t>'!J8:J34</a:t>
          </a:r>
          <a:r>
            <a:rPr lang="ar-DZ" sz="1800" b="1" baseline="0"/>
            <a:t>محاضر المنازعات </a:t>
          </a:r>
          <a:r>
            <a:rPr lang="fr-FR" sz="1800" b="1" baseline="0"/>
            <a:t>          =SOMME('</a:t>
          </a:r>
          <a:r>
            <a:rPr lang="ar-DZ" sz="1800" b="1" baseline="0"/>
            <a:t> </a:t>
          </a:r>
          <a:r>
            <a:rPr lang="fr-FR" sz="1800" b="1" baseline="0"/>
            <a:t> </a:t>
          </a:r>
          <a:r>
            <a:rPr lang="ar-DZ" sz="1800" b="1" baseline="0"/>
            <a:t>ثم بقية الخلايا المراد جمعها.</a:t>
          </a:r>
          <a:endParaRPr lang="fr-FR" sz="1800" b="1" baseline="0"/>
        </a:p>
        <a:p>
          <a:pPr algn="r" rtl="1"/>
          <a:r>
            <a:rPr lang="ar-DZ" sz="1800" b="1" baseline="0"/>
            <a:t>ولكن هذه الطريقة  أتعبتني.... فأريد معادلة  بإدخال التاريخ المراد حتى يعطيني مجموعه مباشرة، مثلا: أريد مجموع الملفات المقترحة، وغير المقترحة.... من تاريخ: 01/01/2013 إلى 31/01/2013</a:t>
          </a:r>
          <a:endParaRPr lang="fr-FR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Worksheet____1">
    <tabColor indexed="13"/>
  </sheetPr>
  <dimension ref="A1:BP1406"/>
  <sheetViews>
    <sheetView showGridLines="0" rightToLeft="1" zoomScale="74" zoomScaleNormal="74" workbookViewId="0">
      <pane ySplit="7" topLeftCell="A20" activePane="bottomLeft" state="frozen"/>
      <selection pane="bottomLeft" activeCell="A33" sqref="A33:A34"/>
    </sheetView>
  </sheetViews>
  <sheetFormatPr baseColWidth="10" defaultColWidth="9.140625" defaultRowHeight="12.75"/>
  <cols>
    <col min="1" max="1" width="12.85546875" customWidth="1"/>
    <col min="2" max="2" width="15.28515625" customWidth="1"/>
    <col min="3" max="3" width="15.42578125" customWidth="1"/>
    <col min="4" max="4" width="15.5703125" customWidth="1"/>
    <col min="5" max="5" width="14.42578125" customWidth="1"/>
    <col min="6" max="6" width="16.7109375" customWidth="1"/>
    <col min="7" max="7" width="18.28515625" customWidth="1"/>
    <col min="8" max="8" width="14.85546875" customWidth="1"/>
    <col min="9" max="9" width="15.85546875" customWidth="1"/>
    <col min="10" max="10" width="6.42578125" customWidth="1"/>
    <col min="11" max="11" width="10" customWidth="1"/>
    <col min="12" max="12" width="10.28515625" customWidth="1"/>
    <col min="13" max="13" width="10" customWidth="1"/>
    <col min="14" max="14" width="13.85546875" customWidth="1"/>
    <col min="15" max="15" width="13.28515625" bestFit="1" customWidth="1"/>
    <col min="16" max="16" width="15.140625" customWidth="1"/>
    <col min="17" max="17" width="13.5703125" customWidth="1"/>
    <col min="18" max="18" width="8.85546875" customWidth="1"/>
    <col min="19" max="19" width="15.28515625" customWidth="1"/>
  </cols>
  <sheetData>
    <row r="1" spans="1:68" s="13" customFormat="1" ht="23.2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68" s="13" customFormat="1" ht="20.2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18"/>
      <c r="R2" s="17"/>
      <c r="S2" s="17"/>
    </row>
    <row r="3" spans="1:68" s="13" customFormat="1" ht="20.2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18"/>
      <c r="R3" s="17"/>
      <c r="S3" s="17"/>
    </row>
    <row r="4" spans="1:68" s="13" customFormat="1" ht="21.7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68" s="13" customFormat="1" ht="17.25" customHeight="1" thickBo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68" s="46" customFormat="1" ht="33" customHeight="1" thickTop="1" thickBot="1">
      <c r="A6" s="47"/>
      <c r="B6" s="48" t="s">
        <v>6</v>
      </c>
      <c r="C6" s="49"/>
      <c r="D6" s="48" t="s">
        <v>7</v>
      </c>
      <c r="E6" s="49"/>
      <c r="F6" s="50"/>
      <c r="G6" s="38" t="s">
        <v>22</v>
      </c>
      <c r="H6" s="39"/>
      <c r="I6" s="40"/>
      <c r="J6" s="51" t="s">
        <v>8</v>
      </c>
      <c r="K6" s="52"/>
      <c r="L6" s="52"/>
      <c r="M6" s="52"/>
      <c r="N6" s="52"/>
      <c r="O6" s="52"/>
      <c r="P6" s="53"/>
      <c r="Q6" s="54" t="s">
        <v>66</v>
      </c>
      <c r="R6" s="54"/>
      <c r="S6" s="55"/>
    </row>
    <row r="7" spans="1:68" s="46" customFormat="1" ht="22.5" customHeight="1" thickTop="1" thickBot="1">
      <c r="A7" s="47" t="s">
        <v>10</v>
      </c>
      <c r="B7" s="56" t="s">
        <v>0</v>
      </c>
      <c r="C7" s="56" t="s">
        <v>1</v>
      </c>
      <c r="D7" s="56" t="s">
        <v>2</v>
      </c>
      <c r="E7" s="56" t="s">
        <v>3</v>
      </c>
      <c r="F7" s="56" t="s">
        <v>4</v>
      </c>
      <c r="G7" s="57" t="s">
        <v>23</v>
      </c>
      <c r="H7" s="57" t="s">
        <v>24</v>
      </c>
      <c r="I7" s="57" t="s">
        <v>103</v>
      </c>
      <c r="J7" s="58" t="s">
        <v>14</v>
      </c>
      <c r="K7" s="58" t="s">
        <v>16</v>
      </c>
      <c r="L7" s="58" t="s">
        <v>17</v>
      </c>
      <c r="M7" s="58" t="s">
        <v>15</v>
      </c>
      <c r="N7" s="58" t="s">
        <v>11</v>
      </c>
      <c r="O7" s="58" t="s">
        <v>12</v>
      </c>
      <c r="P7" s="58" t="s">
        <v>9</v>
      </c>
      <c r="Q7" s="59" t="s">
        <v>39</v>
      </c>
      <c r="R7" s="60" t="s">
        <v>13</v>
      </c>
      <c r="S7" s="60" t="s">
        <v>5</v>
      </c>
    </row>
    <row r="8" spans="1:68" s="19" customFormat="1" ht="48" customHeight="1" thickTop="1">
      <c r="A8" s="20">
        <v>2</v>
      </c>
      <c r="B8" s="2">
        <v>41281</v>
      </c>
      <c r="C8" s="2">
        <v>41270</v>
      </c>
      <c r="D8" s="2" t="s">
        <v>76</v>
      </c>
      <c r="E8" s="3" t="s">
        <v>36</v>
      </c>
      <c r="F8" s="3"/>
      <c r="G8" s="12" t="s">
        <v>33</v>
      </c>
      <c r="H8" s="78"/>
      <c r="I8" s="78"/>
      <c r="J8" s="14"/>
      <c r="K8" s="14"/>
      <c r="L8" s="14"/>
      <c r="M8" s="14">
        <v>1</v>
      </c>
      <c r="N8" s="8"/>
      <c r="O8" s="8"/>
      <c r="P8" s="15"/>
      <c r="Q8" s="14"/>
      <c r="R8" s="11" t="s">
        <v>68</v>
      </c>
      <c r="S8" s="11">
        <v>41281</v>
      </c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68" ht="75">
      <c r="A9" s="20">
        <v>4</v>
      </c>
      <c r="B9" s="2">
        <v>41281</v>
      </c>
      <c r="C9" s="2">
        <v>41270</v>
      </c>
      <c r="D9" s="2" t="s">
        <v>77</v>
      </c>
      <c r="E9" s="3" t="s">
        <v>32</v>
      </c>
      <c r="F9" s="3"/>
      <c r="G9" s="12" t="s">
        <v>67</v>
      </c>
      <c r="H9" s="78"/>
      <c r="I9" s="78"/>
      <c r="J9" s="14"/>
      <c r="K9" s="14"/>
      <c r="L9" s="14"/>
      <c r="M9" s="14">
        <v>1</v>
      </c>
      <c r="N9" s="8"/>
      <c r="O9" s="8"/>
      <c r="P9" s="15"/>
      <c r="Q9" s="14"/>
      <c r="R9" s="11" t="s">
        <v>68</v>
      </c>
      <c r="S9" s="11">
        <v>41281</v>
      </c>
    </row>
    <row r="10" spans="1:68" ht="30">
      <c r="A10" s="20">
        <v>6</v>
      </c>
      <c r="B10" s="2">
        <v>41281</v>
      </c>
      <c r="C10" s="2">
        <v>41273</v>
      </c>
      <c r="D10" s="2" t="s">
        <v>78</v>
      </c>
      <c r="E10" s="3" t="s">
        <v>34</v>
      </c>
      <c r="F10" s="3"/>
      <c r="G10" s="12" t="s">
        <v>35</v>
      </c>
      <c r="H10" s="78"/>
      <c r="I10" s="78"/>
      <c r="J10" s="14"/>
      <c r="K10" s="14"/>
      <c r="L10" s="14"/>
      <c r="M10" s="14">
        <v>1</v>
      </c>
      <c r="N10" s="8"/>
      <c r="O10" s="8"/>
      <c r="P10" s="15"/>
      <c r="Q10" s="14"/>
      <c r="R10" s="11" t="s">
        <v>69</v>
      </c>
      <c r="S10" s="11">
        <v>41281</v>
      </c>
    </row>
    <row r="11" spans="1:68" ht="30">
      <c r="A11" s="20">
        <v>8</v>
      </c>
      <c r="B11" s="2">
        <v>41283</v>
      </c>
      <c r="C11" s="2">
        <v>41274</v>
      </c>
      <c r="D11" s="2" t="s">
        <v>79</v>
      </c>
      <c r="E11" s="3" t="s">
        <v>29</v>
      </c>
      <c r="F11" s="3"/>
      <c r="G11" s="12" t="s">
        <v>27</v>
      </c>
      <c r="H11" s="78"/>
      <c r="I11" s="78"/>
      <c r="J11" s="14">
        <v>1</v>
      </c>
      <c r="K11" s="14">
        <v>1</v>
      </c>
      <c r="L11" s="14"/>
      <c r="M11" s="14"/>
      <c r="N11" s="8">
        <v>4000</v>
      </c>
      <c r="O11" s="8">
        <v>4000</v>
      </c>
      <c r="P11" s="15">
        <v>41288</v>
      </c>
      <c r="Q11" s="14"/>
      <c r="R11" s="11"/>
      <c r="S11" s="11"/>
    </row>
    <row r="12" spans="1:68" ht="30">
      <c r="A12" s="20">
        <v>10</v>
      </c>
      <c r="B12" s="2">
        <v>41283</v>
      </c>
      <c r="C12" s="2">
        <v>41282</v>
      </c>
      <c r="D12" s="2" t="s">
        <v>80</v>
      </c>
      <c r="E12" s="3" t="s">
        <v>37</v>
      </c>
      <c r="F12" s="3"/>
      <c r="G12" s="12" t="s">
        <v>27</v>
      </c>
      <c r="H12" s="78"/>
      <c r="I12" s="78"/>
      <c r="J12" s="14">
        <v>1</v>
      </c>
      <c r="K12" s="14">
        <v>1</v>
      </c>
      <c r="L12" s="14"/>
      <c r="M12" s="14"/>
      <c r="N12" s="8">
        <v>4000</v>
      </c>
      <c r="O12" s="8">
        <v>4000</v>
      </c>
      <c r="P12" s="15">
        <v>41284</v>
      </c>
      <c r="Q12" s="14"/>
      <c r="R12" s="11"/>
      <c r="S12" s="11"/>
    </row>
    <row r="13" spans="1:68" ht="30">
      <c r="A13" s="20">
        <v>12</v>
      </c>
      <c r="B13" s="2">
        <v>41283</v>
      </c>
      <c r="C13" s="2">
        <v>41282</v>
      </c>
      <c r="D13" s="2" t="s">
        <v>81</v>
      </c>
      <c r="E13" s="3" t="s">
        <v>37</v>
      </c>
      <c r="F13" s="3"/>
      <c r="G13" s="12" t="s">
        <v>27</v>
      </c>
      <c r="H13" s="78"/>
      <c r="I13" s="78"/>
      <c r="J13" s="14">
        <v>1</v>
      </c>
      <c r="K13" s="14"/>
      <c r="L13" s="14">
        <v>1</v>
      </c>
      <c r="M13" s="14"/>
      <c r="N13" s="8"/>
      <c r="O13" s="8"/>
      <c r="P13" s="15"/>
      <c r="Q13" s="14"/>
      <c r="R13" s="11" t="s">
        <v>68</v>
      </c>
      <c r="S13" s="11">
        <v>41283</v>
      </c>
    </row>
    <row r="14" spans="1:68" ht="30">
      <c r="A14" s="20">
        <v>14</v>
      </c>
      <c r="B14" s="2">
        <v>41283</v>
      </c>
      <c r="C14" s="2">
        <v>41281</v>
      </c>
      <c r="D14" s="2" t="s">
        <v>82</v>
      </c>
      <c r="E14" s="3" t="s">
        <v>28</v>
      </c>
      <c r="F14" s="3"/>
      <c r="G14" s="12" t="s">
        <v>38</v>
      </c>
      <c r="H14" s="78"/>
      <c r="I14" s="78">
        <v>2500</v>
      </c>
      <c r="J14" s="14">
        <v>1</v>
      </c>
      <c r="K14" s="14">
        <v>1</v>
      </c>
      <c r="L14" s="14"/>
      <c r="M14" s="14"/>
      <c r="N14" s="8">
        <v>16000</v>
      </c>
      <c r="O14" s="8"/>
      <c r="P14" s="15"/>
      <c r="Q14" s="14">
        <v>1</v>
      </c>
      <c r="R14" s="11" t="s">
        <v>69</v>
      </c>
      <c r="S14" s="11">
        <v>41328</v>
      </c>
    </row>
    <row r="15" spans="1:68" ht="45">
      <c r="A15" s="20">
        <v>16</v>
      </c>
      <c r="B15" s="2">
        <v>41295</v>
      </c>
      <c r="C15" s="2">
        <v>41281</v>
      </c>
      <c r="D15" s="2" t="s">
        <v>83</v>
      </c>
      <c r="E15" s="3" t="s">
        <v>30</v>
      </c>
      <c r="F15" s="3"/>
      <c r="G15" s="12" t="s">
        <v>40</v>
      </c>
      <c r="H15" s="78"/>
      <c r="I15" s="78"/>
      <c r="J15" s="14">
        <v>1</v>
      </c>
      <c r="K15" s="14"/>
      <c r="L15" s="14">
        <v>1</v>
      </c>
      <c r="M15" s="14"/>
      <c r="N15" s="8"/>
      <c r="O15" s="8"/>
      <c r="P15" s="15"/>
      <c r="Q15" s="14"/>
      <c r="R15" s="11" t="s">
        <v>74</v>
      </c>
      <c r="S15" s="11">
        <v>41295</v>
      </c>
    </row>
    <row r="16" spans="1:68" ht="45">
      <c r="A16" s="20">
        <v>18</v>
      </c>
      <c r="B16" s="2">
        <v>41296</v>
      </c>
      <c r="C16" s="2">
        <v>41291</v>
      </c>
      <c r="D16" s="2" t="s">
        <v>84</v>
      </c>
      <c r="E16" s="3" t="s">
        <v>28</v>
      </c>
      <c r="F16" s="3"/>
      <c r="G16" s="12" t="s">
        <v>41</v>
      </c>
      <c r="H16" s="78"/>
      <c r="I16" s="78"/>
      <c r="J16" s="14"/>
      <c r="K16" s="14"/>
      <c r="L16" s="14"/>
      <c r="M16" s="14">
        <v>1</v>
      </c>
      <c r="N16" s="8"/>
      <c r="O16" s="8"/>
      <c r="P16" s="15"/>
      <c r="Q16" s="14"/>
      <c r="R16" s="11" t="s">
        <v>75</v>
      </c>
      <c r="S16" s="11">
        <v>41296</v>
      </c>
    </row>
    <row r="17" spans="1:19" ht="30">
      <c r="A17" s="20">
        <v>20</v>
      </c>
      <c r="B17" s="2">
        <v>41296</v>
      </c>
      <c r="C17" s="2">
        <v>41291</v>
      </c>
      <c r="D17" s="2" t="s">
        <v>85</v>
      </c>
      <c r="E17" s="3" t="s">
        <v>31</v>
      </c>
      <c r="F17" s="3"/>
      <c r="G17" s="12" t="s">
        <v>38</v>
      </c>
      <c r="H17" s="78"/>
      <c r="I17" s="78">
        <v>4800</v>
      </c>
      <c r="J17" s="14">
        <v>1</v>
      </c>
      <c r="K17" s="14">
        <v>1</v>
      </c>
      <c r="L17" s="14"/>
      <c r="M17" s="14"/>
      <c r="N17" s="8">
        <v>16000</v>
      </c>
      <c r="O17" s="8">
        <v>16000</v>
      </c>
      <c r="P17" s="15">
        <v>41319</v>
      </c>
      <c r="Q17" s="14"/>
      <c r="R17" s="11" t="s">
        <v>75</v>
      </c>
      <c r="S17" s="11">
        <v>41296</v>
      </c>
    </row>
    <row r="18" spans="1:19" ht="30">
      <c r="A18" s="20">
        <v>22</v>
      </c>
      <c r="B18" s="2">
        <v>41301</v>
      </c>
      <c r="C18" s="2">
        <v>41297</v>
      </c>
      <c r="D18" s="2" t="s">
        <v>86</v>
      </c>
      <c r="E18" s="3" t="s">
        <v>42</v>
      </c>
      <c r="F18" s="3"/>
      <c r="G18" s="12" t="s">
        <v>27</v>
      </c>
      <c r="H18" s="78"/>
      <c r="I18" s="78"/>
      <c r="J18" s="14">
        <v>1</v>
      </c>
      <c r="K18" s="14">
        <v>1</v>
      </c>
      <c r="L18" s="14"/>
      <c r="M18" s="14"/>
      <c r="N18" s="8">
        <v>4000</v>
      </c>
      <c r="O18" s="8"/>
      <c r="P18" s="15"/>
      <c r="Q18" s="14"/>
      <c r="R18" s="11"/>
      <c r="S18" s="11"/>
    </row>
    <row r="19" spans="1:19" ht="45">
      <c r="A19" s="20">
        <v>24</v>
      </c>
      <c r="B19" s="2">
        <v>41302</v>
      </c>
      <c r="C19" s="2">
        <v>41297</v>
      </c>
      <c r="D19" s="2" t="s">
        <v>87</v>
      </c>
      <c r="E19" s="3" t="s">
        <v>43</v>
      </c>
      <c r="F19" s="3"/>
      <c r="G19" s="12" t="s">
        <v>27</v>
      </c>
      <c r="H19" s="78"/>
      <c r="I19" s="78"/>
      <c r="J19" s="14">
        <v>1</v>
      </c>
      <c r="K19" s="14">
        <v>1</v>
      </c>
      <c r="L19" s="14"/>
      <c r="M19" s="14"/>
      <c r="N19" s="8">
        <v>9000</v>
      </c>
      <c r="O19" s="8"/>
      <c r="P19" s="15"/>
      <c r="Q19" s="14"/>
      <c r="R19" s="11"/>
      <c r="S19" s="11"/>
    </row>
    <row r="20" spans="1:19" ht="45">
      <c r="A20" s="20">
        <v>26</v>
      </c>
      <c r="B20" s="2">
        <v>41302</v>
      </c>
      <c r="C20" s="2">
        <v>41301</v>
      </c>
      <c r="D20" s="2" t="s">
        <v>88</v>
      </c>
      <c r="E20" s="3" t="s">
        <v>43</v>
      </c>
      <c r="F20" s="3"/>
      <c r="G20" s="12" t="s">
        <v>27</v>
      </c>
      <c r="H20" s="78"/>
      <c r="I20" s="78"/>
      <c r="J20" s="14">
        <v>1</v>
      </c>
      <c r="K20" s="14">
        <v>1</v>
      </c>
      <c r="L20" s="14"/>
      <c r="M20" s="14"/>
      <c r="N20" s="8">
        <v>9000</v>
      </c>
      <c r="O20" s="8">
        <v>9000</v>
      </c>
      <c r="P20" s="15">
        <v>41305</v>
      </c>
      <c r="Q20" s="14"/>
      <c r="R20" s="11"/>
      <c r="S20" s="11"/>
    </row>
    <row r="21" spans="1:19" ht="45">
      <c r="A21" s="20">
        <v>28</v>
      </c>
      <c r="B21" s="2">
        <v>41302</v>
      </c>
      <c r="C21" s="2">
        <v>41301</v>
      </c>
      <c r="D21" s="2" t="s">
        <v>89</v>
      </c>
      <c r="E21" s="3" t="s">
        <v>43</v>
      </c>
      <c r="F21" s="3"/>
      <c r="G21" s="12" t="s">
        <v>27</v>
      </c>
      <c r="H21" s="78"/>
      <c r="I21" s="78"/>
      <c r="J21" s="14">
        <v>1</v>
      </c>
      <c r="K21" s="14">
        <v>1</v>
      </c>
      <c r="L21" s="14"/>
      <c r="M21" s="14"/>
      <c r="N21" s="8">
        <v>9000</v>
      </c>
      <c r="O21" s="8">
        <v>9000</v>
      </c>
      <c r="P21" s="15">
        <v>41305</v>
      </c>
      <c r="Q21" s="14"/>
      <c r="R21" s="11"/>
      <c r="S21" s="11"/>
    </row>
    <row r="22" spans="1:19" ht="30">
      <c r="A22" s="20">
        <v>30</v>
      </c>
      <c r="B22" s="2">
        <v>41302</v>
      </c>
      <c r="C22" s="2">
        <v>41301</v>
      </c>
      <c r="D22" s="2" t="s">
        <v>90</v>
      </c>
      <c r="E22" s="3" t="s">
        <v>44</v>
      </c>
      <c r="F22" s="3"/>
      <c r="G22" s="12" t="s">
        <v>27</v>
      </c>
      <c r="H22" s="78"/>
      <c r="I22" s="78"/>
      <c r="J22" s="14">
        <v>1</v>
      </c>
      <c r="K22" s="14">
        <v>1</v>
      </c>
      <c r="L22" s="14"/>
      <c r="M22" s="14"/>
      <c r="N22" s="8">
        <v>4000</v>
      </c>
      <c r="O22" s="8"/>
      <c r="P22" s="15"/>
      <c r="Q22" s="14"/>
      <c r="R22" s="11"/>
      <c r="S22" s="11"/>
    </row>
    <row r="23" spans="1:19" ht="30">
      <c r="A23" s="20">
        <v>32</v>
      </c>
      <c r="B23" s="2">
        <v>41302</v>
      </c>
      <c r="C23" s="2">
        <v>41297</v>
      </c>
      <c r="D23" s="2" t="s">
        <v>91</v>
      </c>
      <c r="E23" s="3" t="s">
        <v>45</v>
      </c>
      <c r="F23" s="3"/>
      <c r="G23" s="12" t="s">
        <v>27</v>
      </c>
      <c r="H23" s="78"/>
      <c r="I23" s="78"/>
      <c r="J23" s="14">
        <v>1</v>
      </c>
      <c r="K23" s="14">
        <v>1</v>
      </c>
      <c r="L23" s="14"/>
      <c r="M23" s="14"/>
      <c r="N23" s="8">
        <v>4000</v>
      </c>
      <c r="O23" s="8"/>
      <c r="P23" s="15"/>
      <c r="Q23" s="14"/>
      <c r="R23" s="11"/>
      <c r="S23" s="11"/>
    </row>
    <row r="24" spans="1:19" ht="30">
      <c r="A24" s="20">
        <v>34</v>
      </c>
      <c r="B24" s="2">
        <v>41302</v>
      </c>
      <c r="C24" s="2">
        <v>41297</v>
      </c>
      <c r="D24" s="2" t="s">
        <v>92</v>
      </c>
      <c r="E24" s="3" t="s">
        <v>46</v>
      </c>
      <c r="F24" s="3"/>
      <c r="G24" s="12" t="s">
        <v>47</v>
      </c>
      <c r="H24" s="78"/>
      <c r="I24" s="78"/>
      <c r="J24" s="14">
        <v>1</v>
      </c>
      <c r="K24" s="14">
        <v>1</v>
      </c>
      <c r="L24" s="14"/>
      <c r="M24" s="14"/>
      <c r="N24" s="8">
        <v>18000</v>
      </c>
      <c r="O24" s="8"/>
      <c r="P24" s="15"/>
      <c r="Q24" s="14"/>
      <c r="R24" s="11"/>
      <c r="S24" s="11"/>
    </row>
    <row r="25" spans="1:19" ht="26.25">
      <c r="A25" s="20">
        <v>36</v>
      </c>
      <c r="B25" s="2">
        <v>41303</v>
      </c>
      <c r="C25" s="2">
        <v>41291</v>
      </c>
      <c r="D25" s="2" t="s">
        <v>93</v>
      </c>
      <c r="E25" s="3" t="s">
        <v>97</v>
      </c>
      <c r="F25" s="3"/>
      <c r="G25" s="12" t="s">
        <v>70</v>
      </c>
      <c r="H25" s="78">
        <v>142000</v>
      </c>
      <c r="I25" s="78"/>
      <c r="J25" s="14"/>
      <c r="K25" s="14"/>
      <c r="L25" s="14"/>
      <c r="M25" s="14">
        <v>1</v>
      </c>
      <c r="N25" s="8"/>
      <c r="O25" s="8"/>
      <c r="P25" s="15"/>
      <c r="Q25" s="14"/>
      <c r="R25" s="11" t="s">
        <v>71</v>
      </c>
      <c r="S25" s="11">
        <v>41303</v>
      </c>
    </row>
    <row r="26" spans="1:19" ht="45">
      <c r="A26" s="20">
        <v>38</v>
      </c>
      <c r="B26" s="2">
        <v>41303</v>
      </c>
      <c r="C26" s="2">
        <v>41301</v>
      </c>
      <c r="D26" s="2" t="s">
        <v>94</v>
      </c>
      <c r="E26" s="3" t="s">
        <v>32</v>
      </c>
      <c r="F26" s="3"/>
      <c r="G26" s="12" t="s">
        <v>33</v>
      </c>
      <c r="H26" s="78"/>
      <c r="I26" s="78"/>
      <c r="J26" s="14">
        <v>1</v>
      </c>
      <c r="K26" s="14"/>
      <c r="L26" s="14">
        <v>1</v>
      </c>
      <c r="M26" s="14"/>
      <c r="N26" s="8"/>
      <c r="O26" s="8"/>
      <c r="P26" s="15"/>
      <c r="Q26" s="75"/>
      <c r="R26" s="11" t="s">
        <v>69</v>
      </c>
      <c r="S26" s="11">
        <v>41303</v>
      </c>
    </row>
    <row r="27" spans="1:19" ht="30">
      <c r="A27" s="20">
        <v>40</v>
      </c>
      <c r="B27" s="2">
        <v>41303</v>
      </c>
      <c r="C27" s="2">
        <v>41297</v>
      </c>
      <c r="D27" s="2" t="s">
        <v>95</v>
      </c>
      <c r="E27" s="3" t="s">
        <v>31</v>
      </c>
      <c r="F27" s="3"/>
      <c r="G27" s="12" t="s">
        <v>38</v>
      </c>
      <c r="H27" s="78"/>
      <c r="I27" s="78">
        <v>150</v>
      </c>
      <c r="J27" s="14">
        <v>1</v>
      </c>
      <c r="K27" s="14"/>
      <c r="L27" s="14">
        <v>1</v>
      </c>
      <c r="M27" s="14"/>
      <c r="N27" s="8"/>
      <c r="O27" s="8"/>
      <c r="P27" s="15"/>
      <c r="Q27" s="75"/>
      <c r="R27" s="11" t="s">
        <v>72</v>
      </c>
      <c r="S27" s="11">
        <v>41303</v>
      </c>
    </row>
    <row r="28" spans="1:19" ht="30">
      <c r="A28" s="20">
        <v>42</v>
      </c>
      <c r="B28" s="2">
        <v>41303</v>
      </c>
      <c r="C28" s="2">
        <v>41297</v>
      </c>
      <c r="D28" s="2" t="s">
        <v>96</v>
      </c>
      <c r="E28" s="3" t="s">
        <v>48</v>
      </c>
      <c r="F28" s="3"/>
      <c r="G28" s="12" t="s">
        <v>49</v>
      </c>
      <c r="H28" s="78"/>
      <c r="I28" s="78"/>
      <c r="J28" s="14"/>
      <c r="K28" s="14"/>
      <c r="L28" s="14"/>
      <c r="M28" s="14">
        <v>1</v>
      </c>
      <c r="N28" s="8"/>
      <c r="O28" s="8"/>
      <c r="P28" s="15"/>
      <c r="Q28" s="75"/>
      <c r="R28" s="11" t="s">
        <v>73</v>
      </c>
      <c r="S28" s="11">
        <v>41303</v>
      </c>
    </row>
    <row r="29" spans="1:19" ht="26.25">
      <c r="A29" s="20">
        <v>44</v>
      </c>
      <c r="B29" s="2"/>
      <c r="C29" s="2"/>
      <c r="D29" s="2"/>
      <c r="E29" s="3"/>
      <c r="F29" s="3"/>
      <c r="G29" s="12"/>
      <c r="H29" s="78"/>
      <c r="I29" s="78"/>
      <c r="J29" s="14"/>
      <c r="K29" s="14"/>
      <c r="L29" s="14"/>
      <c r="M29" s="14"/>
      <c r="N29" s="8"/>
      <c r="O29" s="8"/>
      <c r="P29" s="15"/>
      <c r="Q29" s="76"/>
      <c r="R29" s="11"/>
      <c r="S29" s="11"/>
    </row>
    <row r="30" spans="1:19" ht="26.25">
      <c r="A30" s="20">
        <v>46</v>
      </c>
      <c r="B30" s="2"/>
      <c r="C30" s="2"/>
      <c r="D30" s="2"/>
      <c r="E30" s="3"/>
      <c r="F30" s="3"/>
      <c r="G30" s="12"/>
      <c r="H30" s="78"/>
      <c r="I30" s="78"/>
      <c r="J30" s="14"/>
      <c r="K30" s="14"/>
      <c r="L30" s="14"/>
      <c r="M30" s="14"/>
      <c r="N30" s="8"/>
      <c r="O30" s="8"/>
      <c r="P30" s="15"/>
      <c r="Q30" s="75"/>
      <c r="R30" s="11"/>
      <c r="S30" s="11"/>
    </row>
    <row r="31" spans="1:19" ht="26.25">
      <c r="A31" s="20">
        <v>48</v>
      </c>
      <c r="B31" s="2"/>
      <c r="C31" s="2"/>
      <c r="D31" s="2"/>
      <c r="E31" s="3"/>
      <c r="F31" s="3"/>
      <c r="G31" s="12"/>
      <c r="H31" s="78"/>
      <c r="I31" s="78"/>
      <c r="J31" s="14"/>
      <c r="K31" s="14"/>
      <c r="L31" s="14"/>
      <c r="M31" s="14"/>
      <c r="N31" s="8"/>
      <c r="O31" s="8"/>
      <c r="P31" s="15"/>
      <c r="Q31" s="75"/>
      <c r="R31" s="11"/>
      <c r="S31" s="11"/>
    </row>
    <row r="32" spans="1:19" ht="26.25">
      <c r="A32" s="20">
        <v>50</v>
      </c>
      <c r="B32" s="2"/>
      <c r="C32" s="2"/>
      <c r="D32" s="2"/>
      <c r="E32" s="3"/>
      <c r="F32" s="3"/>
      <c r="G32" s="12"/>
      <c r="H32" s="78"/>
      <c r="I32" s="78"/>
      <c r="J32" s="14"/>
      <c r="K32" s="14"/>
      <c r="L32" s="14"/>
      <c r="M32" s="14"/>
      <c r="N32" s="8"/>
      <c r="O32" s="8"/>
      <c r="P32" s="15"/>
      <c r="Q32" s="75"/>
      <c r="R32" s="11"/>
      <c r="S32" s="11"/>
    </row>
    <row r="33" spans="1:19" ht="26.25">
      <c r="A33" s="20">
        <v>52</v>
      </c>
      <c r="B33" s="2"/>
      <c r="C33" s="2"/>
      <c r="D33" s="2"/>
      <c r="E33" s="3"/>
      <c r="F33" s="3"/>
      <c r="G33" s="12"/>
      <c r="H33" s="78"/>
      <c r="I33" s="78"/>
      <c r="J33" s="14"/>
      <c r="K33" s="14"/>
      <c r="L33" s="14"/>
      <c r="M33" s="14"/>
      <c r="N33" s="8"/>
      <c r="O33" s="8"/>
      <c r="P33" s="15"/>
      <c r="Q33" s="75"/>
      <c r="R33" s="11"/>
      <c r="S33" s="11"/>
    </row>
    <row r="34" spans="1:19" ht="26.25">
      <c r="A34" s="20">
        <v>54</v>
      </c>
      <c r="B34" s="2"/>
      <c r="C34" s="2"/>
      <c r="D34" s="2"/>
      <c r="E34" s="3"/>
      <c r="F34" s="3"/>
      <c r="G34" s="12"/>
      <c r="H34" s="78"/>
      <c r="I34" s="78"/>
      <c r="J34" s="14"/>
      <c r="K34" s="14"/>
      <c r="L34" s="14"/>
      <c r="M34" s="14"/>
      <c r="N34" s="8"/>
      <c r="O34" s="8"/>
      <c r="P34" s="15"/>
      <c r="Q34" s="75"/>
      <c r="R34" s="11"/>
      <c r="S34" s="11"/>
    </row>
    <row r="35" spans="1:19" ht="26.25">
      <c r="A35" s="20"/>
      <c r="B35" s="2"/>
      <c r="C35" s="2"/>
      <c r="D35" s="2"/>
      <c r="E35" s="3"/>
      <c r="F35" s="3"/>
      <c r="G35" s="12"/>
      <c r="H35" s="78"/>
      <c r="I35" s="78"/>
      <c r="J35" s="14"/>
      <c r="K35" s="14"/>
      <c r="L35" s="14"/>
      <c r="M35" s="14"/>
      <c r="N35" s="8"/>
      <c r="O35" s="8"/>
      <c r="P35" s="15"/>
      <c r="Q35" s="75"/>
      <c r="R35" s="11"/>
      <c r="S35" s="11"/>
    </row>
    <row r="36" spans="1:19" ht="26.25">
      <c r="A36" s="20"/>
      <c r="B36" s="2"/>
      <c r="C36" s="2"/>
      <c r="D36" s="2"/>
      <c r="E36" s="3"/>
      <c r="F36" s="3"/>
      <c r="G36" s="12"/>
      <c r="H36" s="78"/>
      <c r="I36" s="78"/>
      <c r="J36" s="14"/>
      <c r="K36" s="14"/>
      <c r="L36" s="14"/>
      <c r="M36" s="14"/>
      <c r="N36" s="8"/>
      <c r="O36" s="8"/>
      <c r="P36" s="15"/>
      <c r="Q36" s="75"/>
      <c r="R36" s="11"/>
      <c r="S36" s="11"/>
    </row>
    <row r="37" spans="1:19">
      <c r="G37" s="77"/>
      <c r="H37" s="77"/>
      <c r="I37" s="77"/>
      <c r="M37" s="77"/>
    </row>
    <row r="38" spans="1:19">
      <c r="G38" s="77"/>
      <c r="H38" s="77"/>
      <c r="I38" s="77"/>
      <c r="M38" s="77"/>
    </row>
    <row r="39" spans="1:19">
      <c r="G39" s="77"/>
      <c r="H39" s="77"/>
      <c r="I39" s="77"/>
      <c r="M39" s="77"/>
    </row>
    <row r="40" spans="1:19">
      <c r="G40" s="77"/>
      <c r="H40" s="77"/>
      <c r="I40" s="77"/>
      <c r="M40" s="77"/>
    </row>
    <row r="41" spans="1:19">
      <c r="G41" s="77"/>
      <c r="H41" s="77"/>
      <c r="I41" s="77"/>
      <c r="M41" s="77"/>
    </row>
    <row r="42" spans="1:19">
      <c r="G42" s="77"/>
      <c r="H42" s="77"/>
      <c r="I42" s="77"/>
      <c r="M42" s="77"/>
    </row>
    <row r="43" spans="1:19">
      <c r="G43" s="77"/>
      <c r="H43" s="77"/>
      <c r="I43" s="77"/>
      <c r="M43" s="77"/>
    </row>
    <row r="44" spans="1:19">
      <c r="G44" s="77"/>
      <c r="H44" s="77"/>
      <c r="I44" s="77"/>
      <c r="M44" s="77"/>
    </row>
    <row r="45" spans="1:19">
      <c r="G45" s="77"/>
      <c r="H45" s="77"/>
      <c r="I45" s="77"/>
      <c r="M45" s="77"/>
    </row>
    <row r="46" spans="1:19">
      <c r="G46" s="77"/>
      <c r="H46" s="77"/>
      <c r="I46" s="77"/>
      <c r="M46" s="77"/>
    </row>
    <row r="47" spans="1:19">
      <c r="G47" s="77"/>
      <c r="H47" s="77"/>
      <c r="I47" s="77"/>
      <c r="M47" s="77"/>
    </row>
    <row r="48" spans="1:19">
      <c r="G48" s="77"/>
      <c r="H48" s="77"/>
      <c r="I48" s="77"/>
      <c r="M48" s="77"/>
    </row>
    <row r="49" spans="7:13">
      <c r="G49" s="77"/>
      <c r="H49" s="77"/>
      <c r="I49" s="77"/>
      <c r="M49" s="77"/>
    </row>
    <row r="50" spans="7:13">
      <c r="G50" s="77"/>
      <c r="H50" s="77"/>
      <c r="I50" s="77"/>
      <c r="M50" s="77"/>
    </row>
    <row r="51" spans="7:13">
      <c r="G51" s="77"/>
      <c r="H51" s="77"/>
      <c r="I51" s="77"/>
      <c r="M51" s="77"/>
    </row>
    <row r="52" spans="7:13">
      <c r="G52" s="77"/>
      <c r="H52" s="77"/>
      <c r="I52" s="77"/>
      <c r="M52" s="77"/>
    </row>
    <row r="53" spans="7:13">
      <c r="G53" s="77"/>
      <c r="H53" s="77"/>
      <c r="I53" s="77"/>
      <c r="M53" s="77"/>
    </row>
    <row r="54" spans="7:13">
      <c r="G54" s="77"/>
      <c r="H54" s="77"/>
      <c r="I54" s="77"/>
      <c r="M54" s="77"/>
    </row>
    <row r="55" spans="7:13">
      <c r="G55" s="77"/>
      <c r="H55" s="77"/>
      <c r="I55" s="77"/>
      <c r="M55" s="77"/>
    </row>
    <row r="56" spans="7:13">
      <c r="G56" s="77"/>
      <c r="H56" s="77"/>
      <c r="I56" s="77"/>
      <c r="M56" s="77"/>
    </row>
    <row r="57" spans="7:13">
      <c r="G57" s="77"/>
      <c r="H57" s="77"/>
      <c r="I57" s="77"/>
      <c r="M57" s="77"/>
    </row>
    <row r="58" spans="7:13">
      <c r="G58" s="77"/>
      <c r="H58" s="77"/>
      <c r="I58" s="77"/>
      <c r="M58" s="77"/>
    </row>
    <row r="59" spans="7:13">
      <c r="G59" s="77"/>
      <c r="H59" s="77"/>
      <c r="I59" s="77"/>
      <c r="M59" s="77"/>
    </row>
    <row r="60" spans="7:13">
      <c r="G60" s="77"/>
      <c r="H60" s="77"/>
      <c r="I60" s="77"/>
      <c r="M60" s="77"/>
    </row>
    <row r="61" spans="7:13">
      <c r="G61" s="77"/>
      <c r="H61" s="77"/>
      <c r="I61" s="77"/>
      <c r="M61" s="77"/>
    </row>
    <row r="62" spans="7:13">
      <c r="G62" s="77"/>
      <c r="H62" s="77"/>
      <c r="I62" s="77"/>
      <c r="M62" s="77"/>
    </row>
    <row r="63" spans="7:13">
      <c r="G63" s="77"/>
      <c r="H63" s="77"/>
      <c r="I63" s="77"/>
      <c r="M63" s="77"/>
    </row>
    <row r="64" spans="7:13">
      <c r="G64" s="77"/>
      <c r="H64" s="77"/>
      <c r="I64" s="77"/>
      <c r="M64" s="77"/>
    </row>
    <row r="65" spans="7:13">
      <c r="G65" s="77"/>
      <c r="H65" s="77"/>
      <c r="I65" s="77"/>
      <c r="M65" s="77"/>
    </row>
    <row r="66" spans="7:13">
      <c r="G66" s="77"/>
      <c r="H66" s="77"/>
      <c r="I66" s="77"/>
      <c r="M66" s="77"/>
    </row>
    <row r="67" spans="7:13">
      <c r="G67" s="77"/>
      <c r="H67" s="77"/>
      <c r="I67" s="77"/>
      <c r="M67" s="77"/>
    </row>
    <row r="68" spans="7:13">
      <c r="G68" s="77"/>
      <c r="H68" s="77"/>
      <c r="I68" s="77"/>
      <c r="M68" s="77"/>
    </row>
    <row r="69" spans="7:13">
      <c r="G69" s="77"/>
      <c r="H69" s="77"/>
      <c r="I69" s="77"/>
      <c r="M69" s="77"/>
    </row>
    <row r="70" spans="7:13">
      <c r="G70" s="77"/>
      <c r="H70" s="77"/>
      <c r="I70" s="77"/>
      <c r="M70" s="77"/>
    </row>
    <row r="71" spans="7:13">
      <c r="G71" s="77"/>
      <c r="H71" s="77"/>
      <c r="I71" s="77"/>
      <c r="M71" s="77"/>
    </row>
    <row r="72" spans="7:13">
      <c r="G72" s="77"/>
      <c r="H72" s="77"/>
      <c r="I72" s="77"/>
      <c r="M72" s="77"/>
    </row>
    <row r="73" spans="7:13">
      <c r="G73" s="77"/>
      <c r="H73" s="77"/>
      <c r="I73" s="77"/>
      <c r="M73" s="77"/>
    </row>
    <row r="74" spans="7:13">
      <c r="G74" s="77"/>
      <c r="H74" s="77"/>
      <c r="I74" s="77"/>
      <c r="M74" s="77"/>
    </row>
    <row r="75" spans="7:13" ht="14.25">
      <c r="I75" s="79"/>
      <c r="M75" s="77"/>
    </row>
    <row r="76" spans="7:13" ht="14.25">
      <c r="I76" s="79"/>
      <c r="M76" s="77"/>
    </row>
    <row r="77" spans="7:13" ht="14.25">
      <c r="I77" s="79"/>
      <c r="M77" s="77"/>
    </row>
    <row r="78" spans="7:13" ht="14.25">
      <c r="I78" s="79"/>
      <c r="M78" s="77"/>
    </row>
    <row r="79" spans="7:13" ht="14.25">
      <c r="I79" s="79"/>
      <c r="M79" s="77"/>
    </row>
    <row r="80" spans="7:13" ht="14.25">
      <c r="I80" s="79"/>
      <c r="M80" s="77"/>
    </row>
    <row r="81" spans="9:13" ht="14.25">
      <c r="I81" s="79"/>
      <c r="M81" s="77"/>
    </row>
    <row r="82" spans="9:13" ht="14.25">
      <c r="I82" s="79"/>
      <c r="M82" s="77"/>
    </row>
    <row r="83" spans="9:13" ht="14.25">
      <c r="I83" s="79"/>
      <c r="M83" s="77"/>
    </row>
    <row r="84" spans="9:13" ht="14.25">
      <c r="I84" s="79"/>
      <c r="M84" s="77"/>
    </row>
    <row r="85" spans="9:13" ht="14.25">
      <c r="I85" s="79"/>
      <c r="M85" s="77"/>
    </row>
    <row r="86" spans="9:13" ht="14.25">
      <c r="I86" s="79"/>
      <c r="M86" s="77"/>
    </row>
    <row r="87" spans="9:13" ht="14.25">
      <c r="I87" s="79"/>
      <c r="M87" s="77"/>
    </row>
    <row r="88" spans="9:13" ht="14.25">
      <c r="I88" s="79"/>
      <c r="M88" s="77"/>
    </row>
    <row r="89" spans="9:13" ht="14.25">
      <c r="I89" s="79"/>
      <c r="M89" s="77"/>
    </row>
    <row r="90" spans="9:13" ht="14.25">
      <c r="I90" s="79"/>
      <c r="M90" s="77"/>
    </row>
    <row r="91" spans="9:13" ht="14.25">
      <c r="I91" s="79"/>
      <c r="M91" s="77"/>
    </row>
    <row r="92" spans="9:13" ht="14.25">
      <c r="I92" s="79"/>
      <c r="M92" s="77"/>
    </row>
    <row r="93" spans="9:13" ht="14.25">
      <c r="I93" s="79"/>
      <c r="M93" s="77"/>
    </row>
    <row r="94" spans="9:13" ht="14.25">
      <c r="I94" s="79"/>
      <c r="M94" s="77"/>
    </row>
    <row r="95" spans="9:13" ht="14.25">
      <c r="I95" s="79"/>
      <c r="M95" s="77"/>
    </row>
    <row r="96" spans="9:13" ht="14.25">
      <c r="I96" s="79"/>
      <c r="M96" s="77"/>
    </row>
    <row r="97" spans="9:13" ht="14.25">
      <c r="I97" s="79"/>
      <c r="M97" s="77"/>
    </row>
    <row r="98" spans="9:13" ht="14.25">
      <c r="I98" s="79"/>
      <c r="M98" s="77"/>
    </row>
    <row r="99" spans="9:13" ht="14.25">
      <c r="I99" s="79"/>
      <c r="M99" s="77"/>
    </row>
    <row r="100" spans="9:13" ht="14.25">
      <c r="I100" s="79"/>
      <c r="M100" s="77"/>
    </row>
    <row r="101" spans="9:13" ht="14.25">
      <c r="I101" s="79"/>
      <c r="M101" s="77"/>
    </row>
    <row r="102" spans="9:13" ht="14.25">
      <c r="I102" s="79"/>
      <c r="M102" s="77"/>
    </row>
    <row r="103" spans="9:13" ht="14.25">
      <c r="I103" s="79"/>
      <c r="M103" s="77"/>
    </row>
    <row r="104" spans="9:13" ht="14.25">
      <c r="I104" s="79"/>
      <c r="M104" s="77"/>
    </row>
    <row r="105" spans="9:13" ht="14.25">
      <c r="I105" s="79"/>
      <c r="M105" s="77"/>
    </row>
    <row r="106" spans="9:13" ht="14.25">
      <c r="I106" s="79"/>
      <c r="M106" s="77"/>
    </row>
    <row r="107" spans="9:13" ht="14.25">
      <c r="I107" s="79"/>
      <c r="M107" s="77"/>
    </row>
    <row r="108" spans="9:13" ht="14.25">
      <c r="I108" s="79"/>
      <c r="M108" s="77"/>
    </row>
    <row r="109" spans="9:13" ht="14.25">
      <c r="I109" s="79"/>
      <c r="M109" s="77"/>
    </row>
    <row r="110" spans="9:13" ht="14.25">
      <c r="I110" s="79"/>
      <c r="M110" s="77"/>
    </row>
    <row r="111" spans="9:13" ht="14.25">
      <c r="I111" s="79"/>
      <c r="M111" s="77"/>
    </row>
    <row r="112" spans="9:13" ht="14.25">
      <c r="I112" s="79"/>
      <c r="M112" s="77"/>
    </row>
    <row r="113" spans="9:13" ht="14.25">
      <c r="I113" s="79"/>
      <c r="M113" s="77"/>
    </row>
    <row r="114" spans="9:13" ht="14.25">
      <c r="I114" s="79"/>
      <c r="M114" s="77"/>
    </row>
    <row r="115" spans="9:13" ht="14.25">
      <c r="I115" s="79"/>
      <c r="M115" s="77"/>
    </row>
    <row r="116" spans="9:13" ht="14.25">
      <c r="I116" s="79"/>
      <c r="M116" s="77"/>
    </row>
    <row r="117" spans="9:13" ht="14.25">
      <c r="I117" s="79"/>
      <c r="M117" s="77"/>
    </row>
    <row r="118" spans="9:13" ht="14.25">
      <c r="I118" s="79"/>
      <c r="M118" s="77"/>
    </row>
    <row r="119" spans="9:13" ht="14.25">
      <c r="I119" s="79"/>
      <c r="M119" s="77"/>
    </row>
    <row r="120" spans="9:13" ht="14.25">
      <c r="I120" s="79"/>
      <c r="M120" s="77"/>
    </row>
    <row r="121" spans="9:13" ht="14.25">
      <c r="I121" s="79"/>
      <c r="M121" s="77"/>
    </row>
    <row r="122" spans="9:13" ht="14.25">
      <c r="I122" s="79"/>
      <c r="M122" s="77"/>
    </row>
    <row r="123" spans="9:13" ht="14.25">
      <c r="I123" s="79"/>
      <c r="M123" s="77"/>
    </row>
    <row r="124" spans="9:13" ht="14.25">
      <c r="I124" s="79"/>
      <c r="M124" s="77"/>
    </row>
    <row r="125" spans="9:13" ht="14.25">
      <c r="I125" s="79"/>
      <c r="M125" s="77"/>
    </row>
    <row r="126" spans="9:13" ht="14.25">
      <c r="I126" s="79"/>
      <c r="M126" s="77"/>
    </row>
    <row r="127" spans="9:13" ht="14.25">
      <c r="I127" s="79"/>
      <c r="M127" s="77"/>
    </row>
    <row r="128" spans="9:13" ht="14.25">
      <c r="I128" s="79"/>
      <c r="M128" s="77"/>
    </row>
    <row r="129" spans="9:13" ht="14.25">
      <c r="I129" s="79"/>
      <c r="M129" s="77"/>
    </row>
    <row r="130" spans="9:13" ht="14.25">
      <c r="I130" s="79"/>
      <c r="M130" s="77"/>
    </row>
    <row r="131" spans="9:13" ht="14.25">
      <c r="I131" s="79"/>
      <c r="M131" s="77"/>
    </row>
    <row r="132" spans="9:13" ht="14.25">
      <c r="I132" s="79"/>
      <c r="M132" s="77"/>
    </row>
    <row r="133" spans="9:13" ht="14.25">
      <c r="I133" s="79"/>
      <c r="M133" s="77"/>
    </row>
    <row r="134" spans="9:13" ht="14.25">
      <c r="I134" s="79"/>
      <c r="M134" s="77"/>
    </row>
    <row r="135" spans="9:13" ht="14.25">
      <c r="I135" s="79"/>
      <c r="M135" s="77"/>
    </row>
    <row r="136" spans="9:13" ht="14.25">
      <c r="I136" s="79"/>
      <c r="M136" s="77"/>
    </row>
    <row r="137" spans="9:13" ht="14.25">
      <c r="I137" s="79"/>
      <c r="M137" s="77"/>
    </row>
    <row r="138" spans="9:13" ht="14.25">
      <c r="I138" s="79"/>
      <c r="M138" s="77"/>
    </row>
    <row r="139" spans="9:13" ht="14.25">
      <c r="I139" s="79"/>
      <c r="M139" s="77"/>
    </row>
    <row r="140" spans="9:13" ht="14.25">
      <c r="I140" s="79"/>
      <c r="M140" s="77"/>
    </row>
    <row r="141" spans="9:13" ht="14.25">
      <c r="I141" s="79"/>
      <c r="M141" s="77"/>
    </row>
    <row r="142" spans="9:13" ht="14.25">
      <c r="I142" s="79"/>
      <c r="M142" s="77"/>
    </row>
    <row r="143" spans="9:13" ht="14.25">
      <c r="I143" s="79"/>
      <c r="M143" s="77"/>
    </row>
    <row r="144" spans="9:13" ht="14.25">
      <c r="I144" s="79"/>
      <c r="M144" s="77"/>
    </row>
    <row r="145" spans="9:13" ht="14.25">
      <c r="I145" s="79"/>
      <c r="M145" s="77"/>
    </row>
    <row r="146" spans="9:13" ht="14.25">
      <c r="I146" s="79"/>
      <c r="M146" s="77"/>
    </row>
    <row r="147" spans="9:13" ht="14.25">
      <c r="I147" s="79"/>
      <c r="M147" s="77"/>
    </row>
    <row r="148" spans="9:13" ht="14.25">
      <c r="I148" s="79"/>
      <c r="M148" s="77"/>
    </row>
    <row r="149" spans="9:13" ht="14.25">
      <c r="I149" s="79"/>
      <c r="M149" s="77"/>
    </row>
    <row r="150" spans="9:13" ht="14.25">
      <c r="I150" s="79"/>
      <c r="M150" s="77"/>
    </row>
    <row r="151" spans="9:13" ht="14.25">
      <c r="I151" s="79"/>
      <c r="M151" s="77"/>
    </row>
    <row r="152" spans="9:13" ht="14.25">
      <c r="I152" s="79"/>
      <c r="M152" s="77"/>
    </row>
    <row r="153" spans="9:13" ht="14.25">
      <c r="I153" s="79"/>
      <c r="M153" s="77"/>
    </row>
    <row r="154" spans="9:13" ht="14.25">
      <c r="I154" s="79"/>
      <c r="M154" s="77"/>
    </row>
    <row r="155" spans="9:13" ht="14.25">
      <c r="I155" s="79"/>
      <c r="M155" s="77"/>
    </row>
    <row r="156" spans="9:13" ht="14.25">
      <c r="I156" s="79"/>
      <c r="M156" s="77"/>
    </row>
    <row r="157" spans="9:13" ht="14.25">
      <c r="I157" s="79"/>
      <c r="M157" s="77"/>
    </row>
    <row r="158" spans="9:13" ht="14.25">
      <c r="I158" s="79"/>
      <c r="M158" s="77"/>
    </row>
    <row r="159" spans="9:13" ht="14.25">
      <c r="I159" s="79"/>
      <c r="M159" s="77"/>
    </row>
    <row r="160" spans="9:13" ht="14.25">
      <c r="I160" s="79"/>
      <c r="M160" s="77"/>
    </row>
    <row r="161" spans="9:13" ht="14.25">
      <c r="I161" s="79"/>
      <c r="M161" s="77"/>
    </row>
    <row r="162" spans="9:13" ht="14.25">
      <c r="I162" s="79"/>
      <c r="M162" s="77"/>
    </row>
    <row r="163" spans="9:13" ht="14.25">
      <c r="I163" s="79"/>
      <c r="M163" s="77"/>
    </row>
    <row r="164" spans="9:13" ht="14.25">
      <c r="I164" s="79"/>
      <c r="M164" s="77"/>
    </row>
    <row r="165" spans="9:13" ht="14.25">
      <c r="I165" s="79"/>
      <c r="M165" s="77"/>
    </row>
    <row r="166" spans="9:13" ht="14.25">
      <c r="I166" s="79"/>
      <c r="M166" s="77"/>
    </row>
    <row r="167" spans="9:13" ht="14.25">
      <c r="I167" s="79"/>
      <c r="M167" s="77"/>
    </row>
    <row r="168" spans="9:13" ht="14.25">
      <c r="I168" s="79"/>
      <c r="M168" s="77"/>
    </row>
    <row r="169" spans="9:13" ht="14.25">
      <c r="I169" s="79"/>
      <c r="M169" s="77"/>
    </row>
    <row r="170" spans="9:13" ht="14.25">
      <c r="I170" s="79"/>
      <c r="M170" s="77"/>
    </row>
    <row r="171" spans="9:13" ht="14.25">
      <c r="I171" s="79"/>
      <c r="M171" s="77"/>
    </row>
    <row r="172" spans="9:13" ht="14.25">
      <c r="I172" s="79"/>
      <c r="M172" s="77"/>
    </row>
    <row r="173" spans="9:13" ht="14.25">
      <c r="I173" s="79"/>
      <c r="M173" s="77"/>
    </row>
    <row r="174" spans="9:13" ht="14.25">
      <c r="I174" s="79"/>
      <c r="M174" s="77"/>
    </row>
    <row r="175" spans="9:13" ht="14.25">
      <c r="I175" s="79"/>
      <c r="M175" s="77"/>
    </row>
    <row r="176" spans="9:13" ht="14.25">
      <c r="I176" s="79"/>
      <c r="M176" s="77"/>
    </row>
    <row r="177" spans="9:13" ht="14.25">
      <c r="I177" s="79"/>
      <c r="M177" s="77"/>
    </row>
    <row r="178" spans="9:13" ht="14.25">
      <c r="I178" s="79"/>
      <c r="M178" s="77"/>
    </row>
    <row r="179" spans="9:13" ht="14.25">
      <c r="I179" s="79"/>
      <c r="M179" s="77"/>
    </row>
    <row r="180" spans="9:13" ht="14.25">
      <c r="I180" s="79"/>
      <c r="M180" s="77"/>
    </row>
    <row r="181" spans="9:13" ht="14.25">
      <c r="I181" s="79"/>
      <c r="M181" s="77"/>
    </row>
    <row r="182" spans="9:13" ht="14.25">
      <c r="I182" s="79"/>
      <c r="M182" s="77"/>
    </row>
    <row r="183" spans="9:13" ht="14.25">
      <c r="I183" s="79"/>
      <c r="M183" s="77"/>
    </row>
    <row r="184" spans="9:13" ht="14.25">
      <c r="I184" s="79"/>
      <c r="M184" s="77"/>
    </row>
    <row r="185" spans="9:13" ht="14.25">
      <c r="I185" s="79"/>
      <c r="M185" s="77"/>
    </row>
    <row r="186" spans="9:13" ht="14.25">
      <c r="I186" s="79"/>
      <c r="M186" s="77"/>
    </row>
    <row r="187" spans="9:13" ht="14.25">
      <c r="I187" s="79"/>
      <c r="M187" s="77"/>
    </row>
    <row r="188" spans="9:13" ht="14.25">
      <c r="I188" s="79"/>
      <c r="M188" s="77"/>
    </row>
    <row r="189" spans="9:13" ht="14.25">
      <c r="I189" s="79"/>
      <c r="M189" s="77"/>
    </row>
    <row r="190" spans="9:13" ht="14.25">
      <c r="I190" s="79"/>
      <c r="M190" s="77"/>
    </row>
    <row r="191" spans="9:13" ht="14.25">
      <c r="I191" s="79"/>
      <c r="M191" s="77"/>
    </row>
    <row r="192" spans="9:13" ht="14.25">
      <c r="I192" s="79"/>
      <c r="M192" s="77"/>
    </row>
    <row r="193" spans="9:13" ht="14.25">
      <c r="I193" s="79"/>
      <c r="M193" s="77"/>
    </row>
    <row r="194" spans="9:13" ht="14.25">
      <c r="I194" s="79"/>
      <c r="M194" s="77"/>
    </row>
    <row r="195" spans="9:13" ht="14.25">
      <c r="I195" s="79"/>
      <c r="M195" s="77"/>
    </row>
    <row r="196" spans="9:13" ht="14.25">
      <c r="I196" s="79"/>
      <c r="M196" s="77"/>
    </row>
    <row r="197" spans="9:13" ht="14.25">
      <c r="I197" s="79"/>
      <c r="M197" s="77"/>
    </row>
    <row r="198" spans="9:13" ht="14.25">
      <c r="I198" s="79"/>
      <c r="M198" s="77"/>
    </row>
    <row r="199" spans="9:13" ht="14.25">
      <c r="I199" s="79"/>
      <c r="M199" s="77"/>
    </row>
    <row r="200" spans="9:13" ht="14.25">
      <c r="I200" s="79"/>
      <c r="M200" s="77"/>
    </row>
    <row r="201" spans="9:13" ht="14.25">
      <c r="I201" s="79"/>
      <c r="M201" s="77"/>
    </row>
    <row r="202" spans="9:13" ht="14.25">
      <c r="I202" s="79"/>
      <c r="M202" s="77"/>
    </row>
    <row r="203" spans="9:13" ht="14.25">
      <c r="I203" s="79"/>
      <c r="M203" s="77"/>
    </row>
    <row r="204" spans="9:13" ht="14.25">
      <c r="I204" s="79"/>
      <c r="M204" s="77"/>
    </row>
    <row r="205" spans="9:13" ht="14.25">
      <c r="I205" s="79"/>
      <c r="M205" s="77"/>
    </row>
    <row r="206" spans="9:13" ht="14.25">
      <c r="I206" s="79"/>
      <c r="M206" s="77"/>
    </row>
    <row r="207" spans="9:13" ht="14.25">
      <c r="I207" s="79"/>
      <c r="M207" s="77"/>
    </row>
    <row r="208" spans="9:13">
      <c r="M208" s="77"/>
    </row>
    <row r="209" spans="13:13">
      <c r="M209" s="77"/>
    </row>
    <row r="210" spans="13:13">
      <c r="M210" s="77"/>
    </row>
    <row r="211" spans="13:13">
      <c r="M211" s="77"/>
    </row>
    <row r="212" spans="13:13">
      <c r="M212" s="77"/>
    </row>
    <row r="213" spans="13:13">
      <c r="M213" s="77"/>
    </row>
    <row r="214" spans="13:13">
      <c r="M214" s="77"/>
    </row>
    <row r="215" spans="13:13">
      <c r="M215" s="77"/>
    </row>
    <row r="216" spans="13:13">
      <c r="M216" s="77"/>
    </row>
    <row r="217" spans="13:13">
      <c r="M217" s="77"/>
    </row>
    <row r="218" spans="13:13">
      <c r="M218" s="77"/>
    </row>
    <row r="219" spans="13:13">
      <c r="M219" s="77"/>
    </row>
    <row r="220" spans="13:13">
      <c r="M220" s="77"/>
    </row>
    <row r="221" spans="13:13">
      <c r="M221" s="77"/>
    </row>
    <row r="222" spans="13:13">
      <c r="M222" s="77"/>
    </row>
    <row r="223" spans="13:13">
      <c r="M223" s="77"/>
    </row>
    <row r="224" spans="13:13">
      <c r="M224" s="77"/>
    </row>
    <row r="225" spans="13:13">
      <c r="M225" s="77"/>
    </row>
    <row r="226" spans="13:13">
      <c r="M226" s="77"/>
    </row>
    <row r="227" spans="13:13">
      <c r="M227" s="77"/>
    </row>
    <row r="228" spans="13:13">
      <c r="M228" s="77"/>
    </row>
    <row r="229" spans="13:13">
      <c r="M229" s="77"/>
    </row>
    <row r="230" spans="13:13">
      <c r="M230" s="77"/>
    </row>
    <row r="231" spans="13:13">
      <c r="M231" s="77"/>
    </row>
    <row r="232" spans="13:13">
      <c r="M232" s="77"/>
    </row>
    <row r="233" spans="13:13">
      <c r="M233" s="77"/>
    </row>
    <row r="234" spans="13:13">
      <c r="M234" s="77"/>
    </row>
    <row r="235" spans="13:13">
      <c r="M235" s="77"/>
    </row>
    <row r="236" spans="13:13">
      <c r="M236" s="77"/>
    </row>
    <row r="237" spans="13:13">
      <c r="M237" s="77"/>
    </row>
    <row r="238" spans="13:13">
      <c r="M238" s="77"/>
    </row>
    <row r="239" spans="13:13">
      <c r="M239" s="77"/>
    </row>
    <row r="240" spans="13:13">
      <c r="M240" s="77"/>
    </row>
    <row r="241" spans="13:13">
      <c r="M241" s="77"/>
    </row>
    <row r="242" spans="13:13">
      <c r="M242" s="77"/>
    </row>
    <row r="243" spans="13:13">
      <c r="M243" s="77"/>
    </row>
    <row r="244" spans="13:13">
      <c r="M244" s="77"/>
    </row>
    <row r="245" spans="13:13">
      <c r="M245" s="77"/>
    </row>
    <row r="246" spans="13:13">
      <c r="M246" s="77"/>
    </row>
    <row r="247" spans="13:13">
      <c r="M247" s="77"/>
    </row>
    <row r="248" spans="13:13">
      <c r="M248" s="77"/>
    </row>
    <row r="249" spans="13:13">
      <c r="M249" s="77"/>
    </row>
    <row r="250" spans="13:13">
      <c r="M250" s="77"/>
    </row>
    <row r="251" spans="13:13">
      <c r="M251" s="77"/>
    </row>
    <row r="252" spans="13:13">
      <c r="M252" s="77"/>
    </row>
    <row r="253" spans="13:13">
      <c r="M253" s="77"/>
    </row>
    <row r="254" spans="13:13">
      <c r="M254" s="77"/>
    </row>
    <row r="255" spans="13:13">
      <c r="M255" s="77"/>
    </row>
    <row r="256" spans="13:13">
      <c r="M256" s="77"/>
    </row>
    <row r="257" spans="13:13">
      <c r="M257" s="77"/>
    </row>
    <row r="258" spans="13:13">
      <c r="M258" s="77"/>
    </row>
    <row r="259" spans="13:13">
      <c r="M259" s="77"/>
    </row>
    <row r="260" spans="13:13">
      <c r="M260" s="77"/>
    </row>
    <row r="261" spans="13:13">
      <c r="M261" s="77"/>
    </row>
    <row r="262" spans="13:13">
      <c r="M262" s="77"/>
    </row>
    <row r="263" spans="13:13">
      <c r="M263" s="77"/>
    </row>
    <row r="264" spans="13:13">
      <c r="M264" s="77"/>
    </row>
    <row r="265" spans="13:13">
      <c r="M265" s="77"/>
    </row>
    <row r="266" spans="13:13">
      <c r="M266" s="77"/>
    </row>
    <row r="267" spans="13:13">
      <c r="M267" s="77"/>
    </row>
    <row r="268" spans="13:13">
      <c r="M268" s="77"/>
    </row>
    <row r="269" spans="13:13">
      <c r="M269" s="77"/>
    </row>
    <row r="270" spans="13:13">
      <c r="M270" s="77"/>
    </row>
    <row r="271" spans="13:13">
      <c r="M271" s="77"/>
    </row>
    <row r="272" spans="13:13">
      <c r="M272" s="77"/>
    </row>
    <row r="273" spans="13:13">
      <c r="M273" s="77"/>
    </row>
    <row r="274" spans="13:13">
      <c r="M274" s="77"/>
    </row>
    <row r="275" spans="13:13">
      <c r="M275" s="77"/>
    </row>
    <row r="276" spans="13:13">
      <c r="M276" s="77"/>
    </row>
    <row r="277" spans="13:13">
      <c r="M277" s="77"/>
    </row>
    <row r="278" spans="13:13">
      <c r="M278" s="77"/>
    </row>
    <row r="279" spans="13:13">
      <c r="M279" s="77"/>
    </row>
    <row r="280" spans="13:13">
      <c r="M280" s="77"/>
    </row>
    <row r="281" spans="13:13">
      <c r="M281" s="77"/>
    </row>
    <row r="282" spans="13:13">
      <c r="M282" s="77"/>
    </row>
    <row r="283" spans="13:13">
      <c r="M283" s="77"/>
    </row>
    <row r="284" spans="13:13">
      <c r="M284" s="77"/>
    </row>
    <row r="285" spans="13:13">
      <c r="M285" s="77"/>
    </row>
    <row r="286" spans="13:13">
      <c r="M286" s="77"/>
    </row>
    <row r="287" spans="13:13">
      <c r="M287" s="77"/>
    </row>
    <row r="288" spans="13:13">
      <c r="M288" s="77"/>
    </row>
    <row r="289" spans="13:13">
      <c r="M289" s="77"/>
    </row>
    <row r="290" spans="13:13">
      <c r="M290" s="77"/>
    </row>
    <row r="291" spans="13:13">
      <c r="M291" s="77"/>
    </row>
    <row r="292" spans="13:13">
      <c r="M292" s="77"/>
    </row>
    <row r="293" spans="13:13">
      <c r="M293" s="77"/>
    </row>
    <row r="294" spans="13:13">
      <c r="M294" s="77"/>
    </row>
    <row r="295" spans="13:13">
      <c r="M295" s="77"/>
    </row>
    <row r="296" spans="13:13">
      <c r="M296" s="77"/>
    </row>
    <row r="297" spans="13:13">
      <c r="M297" s="77"/>
    </row>
    <row r="298" spans="13:13">
      <c r="M298" s="77"/>
    </row>
    <row r="299" spans="13:13">
      <c r="M299" s="77"/>
    </row>
    <row r="300" spans="13:13">
      <c r="M300" s="77"/>
    </row>
    <row r="301" spans="13:13">
      <c r="M301" s="77"/>
    </row>
    <row r="302" spans="13:13">
      <c r="M302" s="77"/>
    </row>
    <row r="303" spans="13:13">
      <c r="M303" s="77"/>
    </row>
    <row r="304" spans="13:13">
      <c r="M304" s="77"/>
    </row>
    <row r="305" spans="13:13">
      <c r="M305" s="77"/>
    </row>
    <row r="306" spans="13:13">
      <c r="M306" s="77"/>
    </row>
    <row r="307" spans="13:13">
      <c r="M307" s="77"/>
    </row>
    <row r="308" spans="13:13">
      <c r="M308" s="77"/>
    </row>
    <row r="309" spans="13:13">
      <c r="M309" s="77"/>
    </row>
    <row r="310" spans="13:13">
      <c r="M310" s="77"/>
    </row>
    <row r="311" spans="13:13">
      <c r="M311" s="77"/>
    </row>
    <row r="312" spans="13:13">
      <c r="M312" s="77"/>
    </row>
    <row r="313" spans="13:13">
      <c r="M313" s="77"/>
    </row>
    <row r="314" spans="13:13">
      <c r="M314" s="77"/>
    </row>
    <row r="315" spans="13:13">
      <c r="M315" s="77"/>
    </row>
    <row r="316" spans="13:13">
      <c r="M316" s="77"/>
    </row>
    <row r="317" spans="13:13">
      <c r="M317" s="77"/>
    </row>
    <row r="318" spans="13:13">
      <c r="M318" s="77"/>
    </row>
    <row r="319" spans="13:13">
      <c r="M319" s="77"/>
    </row>
    <row r="320" spans="13:13">
      <c r="M320" s="77"/>
    </row>
    <row r="321" spans="13:13">
      <c r="M321" s="77"/>
    </row>
    <row r="322" spans="13:13">
      <c r="M322" s="77"/>
    </row>
    <row r="323" spans="13:13">
      <c r="M323" s="77"/>
    </row>
    <row r="324" spans="13:13">
      <c r="M324" s="77"/>
    </row>
    <row r="325" spans="13:13">
      <c r="M325" s="77"/>
    </row>
    <row r="326" spans="13:13">
      <c r="M326" s="77"/>
    </row>
    <row r="327" spans="13:13">
      <c r="M327" s="77"/>
    </row>
    <row r="328" spans="13:13">
      <c r="M328" s="77"/>
    </row>
    <row r="329" spans="13:13">
      <c r="M329" s="77"/>
    </row>
    <row r="330" spans="13:13">
      <c r="M330" s="77"/>
    </row>
    <row r="331" spans="13:13">
      <c r="M331" s="77"/>
    </row>
    <row r="332" spans="13:13">
      <c r="M332" s="77"/>
    </row>
    <row r="333" spans="13:13">
      <c r="M333" s="77"/>
    </row>
    <row r="334" spans="13:13">
      <c r="M334" s="77"/>
    </row>
    <row r="335" spans="13:13">
      <c r="M335" s="77"/>
    </row>
    <row r="336" spans="13:13">
      <c r="M336" s="77"/>
    </row>
    <row r="337" spans="13:13">
      <c r="M337" s="77"/>
    </row>
    <row r="338" spans="13:13">
      <c r="M338" s="77"/>
    </row>
    <row r="339" spans="13:13">
      <c r="M339" s="77"/>
    </row>
    <row r="340" spans="13:13">
      <c r="M340" s="77"/>
    </row>
    <row r="341" spans="13:13">
      <c r="M341" s="77"/>
    </row>
    <row r="342" spans="13:13">
      <c r="M342" s="77"/>
    </row>
    <row r="343" spans="13:13">
      <c r="M343" s="77"/>
    </row>
    <row r="344" spans="13:13">
      <c r="M344" s="77"/>
    </row>
    <row r="345" spans="13:13">
      <c r="M345" s="77"/>
    </row>
    <row r="346" spans="13:13">
      <c r="M346" s="77"/>
    </row>
    <row r="347" spans="13:13">
      <c r="M347" s="77"/>
    </row>
    <row r="348" spans="13:13">
      <c r="M348" s="77"/>
    </row>
    <row r="349" spans="13:13">
      <c r="M349" s="77"/>
    </row>
    <row r="350" spans="13:13">
      <c r="M350" s="77"/>
    </row>
    <row r="351" spans="13:13">
      <c r="M351" s="77"/>
    </row>
    <row r="352" spans="13:13">
      <c r="M352" s="77"/>
    </row>
    <row r="353" spans="13:13">
      <c r="M353" s="77"/>
    </row>
    <row r="354" spans="13:13">
      <c r="M354" s="77"/>
    </row>
    <row r="355" spans="13:13">
      <c r="M355" s="77"/>
    </row>
    <row r="356" spans="13:13">
      <c r="M356" s="77"/>
    </row>
    <row r="357" spans="13:13">
      <c r="M357" s="77"/>
    </row>
    <row r="358" spans="13:13">
      <c r="M358" s="77"/>
    </row>
    <row r="359" spans="13:13">
      <c r="M359" s="77"/>
    </row>
    <row r="360" spans="13:13">
      <c r="M360" s="77"/>
    </row>
    <row r="361" spans="13:13">
      <c r="M361" s="77"/>
    </row>
    <row r="362" spans="13:13">
      <c r="M362" s="77"/>
    </row>
    <row r="363" spans="13:13">
      <c r="M363" s="77"/>
    </row>
    <row r="364" spans="13:13">
      <c r="M364" s="77"/>
    </row>
    <row r="365" spans="13:13">
      <c r="M365" s="77"/>
    </row>
    <row r="366" spans="13:13">
      <c r="M366" s="77"/>
    </row>
    <row r="367" spans="13:13">
      <c r="M367" s="77"/>
    </row>
    <row r="368" spans="13:13">
      <c r="M368" s="77"/>
    </row>
    <row r="369" spans="13:13">
      <c r="M369" s="77"/>
    </row>
    <row r="370" spans="13:13">
      <c r="M370" s="77"/>
    </row>
    <row r="371" spans="13:13">
      <c r="M371" s="77"/>
    </row>
    <row r="372" spans="13:13">
      <c r="M372" s="77"/>
    </row>
    <row r="373" spans="13:13">
      <c r="M373" s="77"/>
    </row>
    <row r="374" spans="13:13">
      <c r="M374" s="77"/>
    </row>
    <row r="375" spans="13:13">
      <c r="M375" s="77"/>
    </row>
    <row r="376" spans="13:13">
      <c r="M376" s="77"/>
    </row>
    <row r="377" spans="13:13">
      <c r="M377" s="77"/>
    </row>
    <row r="378" spans="13:13">
      <c r="M378" s="77"/>
    </row>
    <row r="379" spans="13:13">
      <c r="M379" s="77"/>
    </row>
    <row r="380" spans="13:13">
      <c r="M380" s="77"/>
    </row>
    <row r="381" spans="13:13">
      <c r="M381" s="77"/>
    </row>
    <row r="382" spans="13:13">
      <c r="M382" s="77"/>
    </row>
    <row r="383" spans="13:13">
      <c r="M383" s="77"/>
    </row>
    <row r="384" spans="13:13">
      <c r="M384" s="77"/>
    </row>
    <row r="385" spans="13:13">
      <c r="M385" s="77"/>
    </row>
    <row r="386" spans="13:13">
      <c r="M386" s="77"/>
    </row>
    <row r="387" spans="13:13">
      <c r="M387" s="77"/>
    </row>
    <row r="388" spans="13:13">
      <c r="M388" s="77"/>
    </row>
    <row r="389" spans="13:13">
      <c r="M389" s="77"/>
    </row>
    <row r="390" spans="13:13">
      <c r="M390" s="77"/>
    </row>
    <row r="391" spans="13:13">
      <c r="M391" s="77"/>
    </row>
    <row r="392" spans="13:13">
      <c r="M392" s="77"/>
    </row>
    <row r="393" spans="13:13">
      <c r="M393" s="77"/>
    </row>
    <row r="394" spans="13:13">
      <c r="M394" s="77"/>
    </row>
    <row r="395" spans="13:13">
      <c r="M395" s="77"/>
    </row>
    <row r="396" spans="13:13">
      <c r="M396" s="77"/>
    </row>
    <row r="397" spans="13:13">
      <c r="M397" s="77"/>
    </row>
    <row r="398" spans="13:13">
      <c r="M398" s="77"/>
    </row>
    <row r="399" spans="13:13">
      <c r="M399" s="77"/>
    </row>
    <row r="400" spans="13:13">
      <c r="M400" s="77"/>
    </row>
    <row r="401" spans="13:13">
      <c r="M401" s="77"/>
    </row>
    <row r="402" spans="13:13">
      <c r="M402" s="77"/>
    </row>
    <row r="403" spans="13:13">
      <c r="M403" s="77"/>
    </row>
    <row r="404" spans="13:13">
      <c r="M404" s="77"/>
    </row>
    <row r="405" spans="13:13">
      <c r="M405" s="77"/>
    </row>
    <row r="406" spans="13:13">
      <c r="M406" s="77"/>
    </row>
    <row r="407" spans="13:13">
      <c r="M407" s="77"/>
    </row>
    <row r="408" spans="13:13">
      <c r="M408" s="77"/>
    </row>
    <row r="409" spans="13:13">
      <c r="M409" s="77"/>
    </row>
    <row r="410" spans="13:13">
      <c r="M410" s="77"/>
    </row>
    <row r="411" spans="13:13">
      <c r="M411" s="77"/>
    </row>
    <row r="412" spans="13:13">
      <c r="M412" s="77"/>
    </row>
    <row r="413" spans="13:13">
      <c r="M413" s="77"/>
    </row>
    <row r="414" spans="13:13">
      <c r="M414" s="77"/>
    </row>
    <row r="415" spans="13:13">
      <c r="M415" s="77"/>
    </row>
    <row r="416" spans="13:13">
      <c r="M416" s="77"/>
    </row>
    <row r="417" spans="13:13">
      <c r="M417" s="77"/>
    </row>
    <row r="418" spans="13:13">
      <c r="M418" s="77"/>
    </row>
    <row r="419" spans="13:13">
      <c r="M419" s="77"/>
    </row>
    <row r="420" spans="13:13">
      <c r="M420" s="77"/>
    </row>
    <row r="421" spans="13:13">
      <c r="M421" s="77"/>
    </row>
    <row r="422" spans="13:13">
      <c r="M422" s="77"/>
    </row>
    <row r="423" spans="13:13">
      <c r="M423" s="77"/>
    </row>
    <row r="424" spans="13:13">
      <c r="M424" s="77"/>
    </row>
    <row r="425" spans="13:13">
      <c r="M425" s="77"/>
    </row>
    <row r="426" spans="13:13">
      <c r="M426" s="77"/>
    </row>
    <row r="427" spans="13:13">
      <c r="M427" s="77"/>
    </row>
    <row r="428" spans="13:13">
      <c r="M428" s="77"/>
    </row>
    <row r="429" spans="13:13">
      <c r="M429" s="77"/>
    </row>
    <row r="430" spans="13:13">
      <c r="M430" s="77"/>
    </row>
    <row r="431" spans="13:13">
      <c r="M431" s="77"/>
    </row>
    <row r="432" spans="13:13">
      <c r="M432" s="77"/>
    </row>
    <row r="433" spans="13:13">
      <c r="M433" s="77"/>
    </row>
    <row r="434" spans="13:13">
      <c r="M434" s="77"/>
    </row>
    <row r="435" spans="13:13">
      <c r="M435" s="77"/>
    </row>
    <row r="436" spans="13:13">
      <c r="M436" s="77"/>
    </row>
    <row r="437" spans="13:13">
      <c r="M437" s="77"/>
    </row>
    <row r="438" spans="13:13">
      <c r="M438" s="77"/>
    </row>
    <row r="439" spans="13:13">
      <c r="M439" s="77"/>
    </row>
    <row r="440" spans="13:13">
      <c r="M440" s="77"/>
    </row>
    <row r="441" spans="13:13">
      <c r="M441" s="77"/>
    </row>
    <row r="442" spans="13:13">
      <c r="M442" s="77"/>
    </row>
    <row r="443" spans="13:13">
      <c r="M443" s="77"/>
    </row>
    <row r="444" spans="13:13">
      <c r="M444" s="77"/>
    </row>
    <row r="445" spans="13:13">
      <c r="M445" s="77"/>
    </row>
    <row r="446" spans="13:13">
      <c r="M446" s="77"/>
    </row>
    <row r="447" spans="13:13">
      <c r="M447" s="77"/>
    </row>
    <row r="448" spans="13:13">
      <c r="M448" s="77"/>
    </row>
    <row r="449" spans="13:13">
      <c r="M449" s="77"/>
    </row>
    <row r="450" spans="13:13">
      <c r="M450" s="77"/>
    </row>
    <row r="451" spans="13:13">
      <c r="M451" s="77"/>
    </row>
    <row r="452" spans="13:13">
      <c r="M452" s="77"/>
    </row>
    <row r="453" spans="13:13">
      <c r="M453" s="77"/>
    </row>
    <row r="454" spans="13:13">
      <c r="M454" s="77"/>
    </row>
    <row r="455" spans="13:13">
      <c r="M455" s="77"/>
    </row>
    <row r="456" spans="13:13">
      <c r="M456" s="77"/>
    </row>
    <row r="457" spans="13:13">
      <c r="M457" s="77"/>
    </row>
    <row r="458" spans="13:13">
      <c r="M458" s="77"/>
    </row>
    <row r="459" spans="13:13">
      <c r="M459" s="77"/>
    </row>
    <row r="460" spans="13:13">
      <c r="M460" s="77"/>
    </row>
    <row r="461" spans="13:13">
      <c r="M461" s="77"/>
    </row>
    <row r="462" spans="13:13">
      <c r="M462" s="77"/>
    </row>
    <row r="463" spans="13:13">
      <c r="M463" s="77"/>
    </row>
    <row r="464" spans="13:13">
      <c r="M464" s="77"/>
    </row>
    <row r="465" spans="13:13">
      <c r="M465" s="77"/>
    </row>
    <row r="466" spans="13:13">
      <c r="M466" s="77"/>
    </row>
    <row r="467" spans="13:13">
      <c r="M467" s="77"/>
    </row>
    <row r="468" spans="13:13">
      <c r="M468" s="77"/>
    </row>
    <row r="469" spans="13:13">
      <c r="M469" s="77"/>
    </row>
    <row r="470" spans="13:13">
      <c r="M470" s="77"/>
    </row>
    <row r="471" spans="13:13">
      <c r="M471" s="77"/>
    </row>
    <row r="472" spans="13:13">
      <c r="M472" s="77"/>
    </row>
    <row r="473" spans="13:13">
      <c r="M473" s="77"/>
    </row>
    <row r="474" spans="13:13">
      <c r="M474" s="77"/>
    </row>
    <row r="475" spans="13:13">
      <c r="M475" s="77"/>
    </row>
    <row r="476" spans="13:13">
      <c r="M476" s="77"/>
    </row>
    <row r="477" spans="13:13">
      <c r="M477" s="77"/>
    </row>
    <row r="478" spans="13:13">
      <c r="M478" s="77"/>
    </row>
    <row r="479" spans="13:13">
      <c r="M479" s="77"/>
    </row>
    <row r="480" spans="13:13">
      <c r="M480" s="77"/>
    </row>
    <row r="481" spans="13:13">
      <c r="M481" s="77"/>
    </row>
    <row r="482" spans="13:13">
      <c r="M482" s="77"/>
    </row>
    <row r="483" spans="13:13">
      <c r="M483" s="77"/>
    </row>
    <row r="484" spans="13:13">
      <c r="M484" s="77"/>
    </row>
    <row r="485" spans="13:13">
      <c r="M485" s="77"/>
    </row>
    <row r="486" spans="13:13">
      <c r="M486" s="77"/>
    </row>
    <row r="487" spans="13:13">
      <c r="M487" s="77"/>
    </row>
    <row r="488" spans="13:13">
      <c r="M488" s="77"/>
    </row>
    <row r="489" spans="13:13">
      <c r="M489" s="77"/>
    </row>
    <row r="490" spans="13:13">
      <c r="M490" s="77"/>
    </row>
    <row r="491" spans="13:13">
      <c r="M491" s="77"/>
    </row>
    <row r="492" spans="13:13">
      <c r="M492" s="77"/>
    </row>
    <row r="493" spans="13:13">
      <c r="M493" s="77"/>
    </row>
    <row r="494" spans="13:13">
      <c r="M494" s="77"/>
    </row>
    <row r="495" spans="13:13">
      <c r="M495" s="77"/>
    </row>
    <row r="496" spans="13:13">
      <c r="M496" s="77"/>
    </row>
    <row r="497" spans="13:13">
      <c r="M497" s="77"/>
    </row>
    <row r="498" spans="13:13">
      <c r="M498" s="77"/>
    </row>
    <row r="499" spans="13:13">
      <c r="M499" s="77"/>
    </row>
    <row r="500" spans="13:13">
      <c r="M500" s="77"/>
    </row>
    <row r="501" spans="13:13">
      <c r="M501" s="77"/>
    </row>
    <row r="502" spans="13:13">
      <c r="M502" s="77"/>
    </row>
    <row r="503" spans="13:13">
      <c r="M503" s="77"/>
    </row>
    <row r="504" spans="13:13">
      <c r="M504" s="77"/>
    </row>
    <row r="505" spans="13:13">
      <c r="M505" s="77"/>
    </row>
    <row r="506" spans="13:13">
      <c r="M506" s="77"/>
    </row>
    <row r="507" spans="13:13">
      <c r="M507" s="77"/>
    </row>
    <row r="508" spans="13:13">
      <c r="M508" s="77"/>
    </row>
    <row r="509" spans="13:13">
      <c r="M509" s="77"/>
    </row>
    <row r="510" spans="13:13">
      <c r="M510" s="77"/>
    </row>
    <row r="511" spans="13:13">
      <c r="M511" s="77"/>
    </row>
    <row r="512" spans="13:13">
      <c r="M512" s="77"/>
    </row>
    <row r="513" spans="13:13">
      <c r="M513" s="77"/>
    </row>
    <row r="514" spans="13:13">
      <c r="M514" s="77"/>
    </row>
    <row r="515" spans="13:13">
      <c r="M515" s="77"/>
    </row>
    <row r="516" spans="13:13">
      <c r="M516" s="77"/>
    </row>
    <row r="517" spans="13:13">
      <c r="M517" s="77"/>
    </row>
    <row r="518" spans="13:13">
      <c r="M518" s="77"/>
    </row>
    <row r="519" spans="13:13">
      <c r="M519" s="77"/>
    </row>
    <row r="520" spans="13:13">
      <c r="M520" s="77"/>
    </row>
    <row r="521" spans="13:13">
      <c r="M521" s="77"/>
    </row>
    <row r="522" spans="13:13">
      <c r="M522" s="77"/>
    </row>
    <row r="523" spans="13:13">
      <c r="M523" s="77"/>
    </row>
    <row r="524" spans="13:13">
      <c r="M524" s="77"/>
    </row>
    <row r="525" spans="13:13">
      <c r="M525" s="77"/>
    </row>
    <row r="526" spans="13:13">
      <c r="M526" s="77"/>
    </row>
    <row r="527" spans="13:13">
      <c r="M527" s="77"/>
    </row>
    <row r="528" spans="13:13">
      <c r="M528" s="77"/>
    </row>
    <row r="529" spans="13:13">
      <c r="M529" s="77"/>
    </row>
    <row r="530" spans="13:13">
      <c r="M530" s="77"/>
    </row>
    <row r="531" spans="13:13">
      <c r="M531" s="77"/>
    </row>
    <row r="532" spans="13:13">
      <c r="M532" s="77"/>
    </row>
    <row r="533" spans="13:13">
      <c r="M533" s="77"/>
    </row>
    <row r="534" spans="13:13">
      <c r="M534" s="77"/>
    </row>
    <row r="535" spans="13:13">
      <c r="M535" s="77"/>
    </row>
    <row r="536" spans="13:13">
      <c r="M536" s="77"/>
    </row>
    <row r="537" spans="13:13">
      <c r="M537" s="77"/>
    </row>
    <row r="538" spans="13:13">
      <c r="M538" s="77"/>
    </row>
    <row r="539" spans="13:13">
      <c r="M539" s="77"/>
    </row>
    <row r="540" spans="13:13">
      <c r="M540" s="77"/>
    </row>
    <row r="541" spans="13:13">
      <c r="M541" s="77"/>
    </row>
    <row r="542" spans="13:13">
      <c r="M542" s="77"/>
    </row>
    <row r="543" spans="13:13">
      <c r="M543" s="77"/>
    </row>
    <row r="544" spans="13:13">
      <c r="M544" s="77"/>
    </row>
    <row r="545" spans="13:13">
      <c r="M545" s="77"/>
    </row>
    <row r="546" spans="13:13">
      <c r="M546" s="77"/>
    </row>
    <row r="547" spans="13:13">
      <c r="M547" s="77"/>
    </row>
    <row r="548" spans="13:13">
      <c r="M548" s="77"/>
    </row>
    <row r="549" spans="13:13">
      <c r="M549" s="77"/>
    </row>
    <row r="550" spans="13:13">
      <c r="M550" s="77"/>
    </row>
    <row r="551" spans="13:13">
      <c r="M551" s="77"/>
    </row>
    <row r="552" spans="13:13">
      <c r="M552" s="77"/>
    </row>
    <row r="553" spans="13:13">
      <c r="M553" s="77"/>
    </row>
    <row r="554" spans="13:13">
      <c r="M554" s="77"/>
    </row>
    <row r="555" spans="13:13">
      <c r="M555" s="77"/>
    </row>
    <row r="556" spans="13:13">
      <c r="M556" s="77"/>
    </row>
    <row r="557" spans="13:13">
      <c r="M557" s="77"/>
    </row>
    <row r="558" spans="13:13">
      <c r="M558" s="77"/>
    </row>
    <row r="559" spans="13:13">
      <c r="M559" s="77"/>
    </row>
    <row r="560" spans="13:13">
      <c r="M560" s="77"/>
    </row>
    <row r="561" spans="13:13">
      <c r="M561" s="77"/>
    </row>
    <row r="562" spans="13:13">
      <c r="M562" s="77"/>
    </row>
    <row r="563" spans="13:13">
      <c r="M563" s="77"/>
    </row>
    <row r="564" spans="13:13">
      <c r="M564" s="77"/>
    </row>
    <row r="565" spans="13:13">
      <c r="M565" s="77"/>
    </row>
    <row r="566" spans="13:13">
      <c r="M566" s="77"/>
    </row>
    <row r="567" spans="13:13">
      <c r="M567" s="77"/>
    </row>
    <row r="568" spans="13:13">
      <c r="M568" s="77"/>
    </row>
    <row r="569" spans="13:13">
      <c r="M569" s="77"/>
    </row>
    <row r="570" spans="13:13">
      <c r="M570" s="77"/>
    </row>
    <row r="571" spans="13:13">
      <c r="M571" s="77"/>
    </row>
    <row r="572" spans="13:13">
      <c r="M572" s="77"/>
    </row>
    <row r="573" spans="13:13">
      <c r="M573" s="77"/>
    </row>
    <row r="574" spans="13:13">
      <c r="M574" s="77"/>
    </row>
    <row r="575" spans="13:13">
      <c r="M575" s="77"/>
    </row>
    <row r="576" spans="13:13">
      <c r="M576" s="77"/>
    </row>
    <row r="577" spans="13:13">
      <c r="M577" s="77"/>
    </row>
    <row r="578" spans="13:13">
      <c r="M578" s="77"/>
    </row>
    <row r="579" spans="13:13">
      <c r="M579" s="77"/>
    </row>
    <row r="580" spans="13:13">
      <c r="M580" s="77"/>
    </row>
    <row r="581" spans="13:13">
      <c r="M581" s="77"/>
    </row>
    <row r="582" spans="13:13">
      <c r="M582" s="77"/>
    </row>
    <row r="583" spans="13:13">
      <c r="M583" s="77"/>
    </row>
    <row r="584" spans="13:13">
      <c r="M584" s="77"/>
    </row>
    <row r="585" spans="13:13">
      <c r="M585" s="77"/>
    </row>
    <row r="586" spans="13:13">
      <c r="M586" s="77"/>
    </row>
    <row r="587" spans="13:13">
      <c r="M587" s="77"/>
    </row>
    <row r="588" spans="13:13">
      <c r="M588" s="77"/>
    </row>
    <row r="589" spans="13:13">
      <c r="M589" s="77"/>
    </row>
    <row r="590" spans="13:13">
      <c r="M590" s="77"/>
    </row>
    <row r="591" spans="13:13">
      <c r="M591" s="77"/>
    </row>
    <row r="592" spans="13:13">
      <c r="M592" s="77"/>
    </row>
    <row r="593" spans="13:13">
      <c r="M593" s="77"/>
    </row>
    <row r="594" spans="13:13">
      <c r="M594" s="77"/>
    </row>
    <row r="595" spans="13:13">
      <c r="M595" s="77"/>
    </row>
    <row r="596" spans="13:13">
      <c r="M596" s="77"/>
    </row>
    <row r="597" spans="13:13">
      <c r="M597" s="77"/>
    </row>
    <row r="598" spans="13:13">
      <c r="M598" s="77"/>
    </row>
    <row r="599" spans="13:13">
      <c r="M599" s="77"/>
    </row>
    <row r="600" spans="13:13">
      <c r="M600" s="77"/>
    </row>
    <row r="601" spans="13:13">
      <c r="M601" s="77"/>
    </row>
    <row r="602" spans="13:13">
      <c r="M602" s="77"/>
    </row>
    <row r="603" spans="13:13">
      <c r="M603" s="77"/>
    </row>
    <row r="604" spans="13:13">
      <c r="M604" s="77"/>
    </row>
    <row r="605" spans="13:13">
      <c r="M605" s="77"/>
    </row>
    <row r="606" spans="13:13">
      <c r="M606" s="77"/>
    </row>
    <row r="607" spans="13:13">
      <c r="M607" s="77"/>
    </row>
    <row r="608" spans="13:13">
      <c r="M608" s="77"/>
    </row>
    <row r="609" spans="13:13">
      <c r="M609" s="77"/>
    </row>
    <row r="610" spans="13:13">
      <c r="M610" s="77"/>
    </row>
    <row r="611" spans="13:13">
      <c r="M611" s="77"/>
    </row>
    <row r="612" spans="13:13">
      <c r="M612" s="77"/>
    </row>
    <row r="613" spans="13:13">
      <c r="M613" s="77"/>
    </row>
    <row r="614" spans="13:13">
      <c r="M614" s="77"/>
    </row>
    <row r="615" spans="13:13">
      <c r="M615" s="77"/>
    </row>
    <row r="616" spans="13:13">
      <c r="M616" s="77"/>
    </row>
    <row r="617" spans="13:13">
      <c r="M617" s="77"/>
    </row>
    <row r="618" spans="13:13">
      <c r="M618" s="77"/>
    </row>
    <row r="619" spans="13:13">
      <c r="M619" s="77"/>
    </row>
    <row r="620" spans="13:13">
      <c r="M620" s="77"/>
    </row>
    <row r="621" spans="13:13">
      <c r="M621" s="77"/>
    </row>
    <row r="622" spans="13:13">
      <c r="M622" s="77"/>
    </row>
    <row r="623" spans="13:13">
      <c r="M623" s="77"/>
    </row>
    <row r="624" spans="13:13">
      <c r="M624" s="77"/>
    </row>
    <row r="625" spans="13:13">
      <c r="M625" s="77"/>
    </row>
    <row r="626" spans="13:13">
      <c r="M626" s="77"/>
    </row>
    <row r="627" spans="13:13">
      <c r="M627" s="77"/>
    </row>
    <row r="628" spans="13:13">
      <c r="M628" s="77"/>
    </row>
    <row r="629" spans="13:13">
      <c r="M629" s="77"/>
    </row>
    <row r="630" spans="13:13">
      <c r="M630" s="77"/>
    </row>
    <row r="631" spans="13:13">
      <c r="M631" s="77"/>
    </row>
    <row r="632" spans="13:13">
      <c r="M632" s="77"/>
    </row>
    <row r="633" spans="13:13">
      <c r="M633" s="77"/>
    </row>
    <row r="634" spans="13:13">
      <c r="M634" s="77"/>
    </row>
    <row r="635" spans="13:13">
      <c r="M635" s="77"/>
    </row>
    <row r="636" spans="13:13">
      <c r="M636" s="77"/>
    </row>
    <row r="637" spans="13:13">
      <c r="M637" s="77"/>
    </row>
    <row r="638" spans="13:13">
      <c r="M638" s="77"/>
    </row>
    <row r="639" spans="13:13">
      <c r="M639" s="77"/>
    </row>
    <row r="640" spans="13:13">
      <c r="M640" s="77"/>
    </row>
    <row r="641" spans="13:13">
      <c r="M641" s="77"/>
    </row>
    <row r="642" spans="13:13">
      <c r="M642" s="77"/>
    </row>
    <row r="643" spans="13:13">
      <c r="M643" s="77"/>
    </row>
    <row r="644" spans="13:13">
      <c r="M644" s="77"/>
    </row>
    <row r="645" spans="13:13">
      <c r="M645" s="77"/>
    </row>
    <row r="646" spans="13:13">
      <c r="M646" s="77"/>
    </row>
    <row r="647" spans="13:13">
      <c r="M647" s="77"/>
    </row>
    <row r="648" spans="13:13">
      <c r="M648" s="77"/>
    </row>
    <row r="649" spans="13:13">
      <c r="M649" s="77"/>
    </row>
    <row r="650" spans="13:13">
      <c r="M650" s="77"/>
    </row>
    <row r="651" spans="13:13">
      <c r="M651" s="77"/>
    </row>
    <row r="652" spans="13:13">
      <c r="M652" s="77"/>
    </row>
    <row r="653" spans="13:13">
      <c r="M653" s="77"/>
    </row>
    <row r="654" spans="13:13">
      <c r="M654" s="77"/>
    </row>
    <row r="655" spans="13:13">
      <c r="M655" s="77"/>
    </row>
    <row r="656" spans="13:13">
      <c r="M656" s="77"/>
    </row>
    <row r="657" spans="13:13">
      <c r="M657" s="77"/>
    </row>
    <row r="658" spans="13:13">
      <c r="M658" s="77"/>
    </row>
    <row r="659" spans="13:13">
      <c r="M659" s="77"/>
    </row>
    <row r="660" spans="13:13">
      <c r="M660" s="77"/>
    </row>
    <row r="661" spans="13:13">
      <c r="M661" s="77"/>
    </row>
    <row r="662" spans="13:13">
      <c r="M662" s="77"/>
    </row>
    <row r="663" spans="13:13">
      <c r="M663" s="77"/>
    </row>
    <row r="664" spans="13:13">
      <c r="M664" s="77"/>
    </row>
    <row r="665" spans="13:13">
      <c r="M665" s="77"/>
    </row>
    <row r="666" spans="13:13">
      <c r="M666" s="77"/>
    </row>
    <row r="667" spans="13:13">
      <c r="M667" s="77"/>
    </row>
    <row r="668" spans="13:13">
      <c r="M668" s="77"/>
    </row>
    <row r="669" spans="13:13">
      <c r="M669" s="77"/>
    </row>
    <row r="670" spans="13:13">
      <c r="M670" s="77"/>
    </row>
    <row r="671" spans="13:13">
      <c r="M671" s="77"/>
    </row>
    <row r="672" spans="13:13">
      <c r="M672" s="77"/>
    </row>
    <row r="673" spans="13:13">
      <c r="M673" s="77"/>
    </row>
    <row r="674" spans="13:13">
      <c r="M674" s="77"/>
    </row>
    <row r="675" spans="13:13">
      <c r="M675" s="77"/>
    </row>
    <row r="676" spans="13:13">
      <c r="M676" s="77"/>
    </row>
    <row r="677" spans="13:13">
      <c r="M677" s="77"/>
    </row>
    <row r="678" spans="13:13">
      <c r="M678" s="77"/>
    </row>
    <row r="679" spans="13:13">
      <c r="M679" s="77"/>
    </row>
    <row r="680" spans="13:13">
      <c r="M680" s="77"/>
    </row>
    <row r="681" spans="13:13">
      <c r="M681" s="77"/>
    </row>
    <row r="682" spans="13:13">
      <c r="M682" s="77"/>
    </row>
    <row r="683" spans="13:13">
      <c r="M683" s="77"/>
    </row>
    <row r="684" spans="13:13">
      <c r="M684" s="77"/>
    </row>
    <row r="685" spans="13:13">
      <c r="M685" s="77"/>
    </row>
    <row r="686" spans="13:13">
      <c r="M686" s="77"/>
    </row>
    <row r="687" spans="13:13">
      <c r="M687" s="77"/>
    </row>
    <row r="688" spans="13:13">
      <c r="M688" s="77"/>
    </row>
    <row r="689" spans="13:13">
      <c r="M689" s="77"/>
    </row>
    <row r="690" spans="13:13">
      <c r="M690" s="77"/>
    </row>
    <row r="691" spans="13:13">
      <c r="M691" s="77"/>
    </row>
    <row r="692" spans="13:13">
      <c r="M692" s="77"/>
    </row>
    <row r="693" spans="13:13">
      <c r="M693" s="77"/>
    </row>
    <row r="694" spans="13:13">
      <c r="M694" s="77"/>
    </row>
    <row r="695" spans="13:13">
      <c r="M695" s="77"/>
    </row>
    <row r="696" spans="13:13">
      <c r="M696" s="77"/>
    </row>
    <row r="697" spans="13:13">
      <c r="M697" s="77"/>
    </row>
    <row r="698" spans="13:13">
      <c r="M698" s="77"/>
    </row>
    <row r="699" spans="13:13">
      <c r="M699" s="77"/>
    </row>
    <row r="700" spans="13:13">
      <c r="M700" s="77"/>
    </row>
    <row r="701" spans="13:13">
      <c r="M701" s="77"/>
    </row>
    <row r="702" spans="13:13">
      <c r="M702" s="77"/>
    </row>
    <row r="703" spans="13:13">
      <c r="M703" s="77"/>
    </row>
    <row r="704" spans="13:13">
      <c r="M704" s="77"/>
    </row>
    <row r="705" spans="13:13">
      <c r="M705" s="77"/>
    </row>
    <row r="706" spans="13:13">
      <c r="M706" s="77"/>
    </row>
    <row r="707" spans="13:13">
      <c r="M707" s="77"/>
    </row>
    <row r="708" spans="13:13">
      <c r="M708" s="77"/>
    </row>
    <row r="709" spans="13:13">
      <c r="M709" s="77"/>
    </row>
    <row r="710" spans="13:13">
      <c r="M710" s="77"/>
    </row>
    <row r="711" spans="13:13">
      <c r="M711" s="77"/>
    </row>
    <row r="712" spans="13:13">
      <c r="M712" s="77"/>
    </row>
    <row r="713" spans="13:13">
      <c r="M713" s="77"/>
    </row>
    <row r="714" spans="13:13">
      <c r="M714" s="77"/>
    </row>
    <row r="715" spans="13:13">
      <c r="M715" s="77"/>
    </row>
    <row r="716" spans="13:13">
      <c r="M716" s="77"/>
    </row>
    <row r="717" spans="13:13">
      <c r="M717" s="77"/>
    </row>
    <row r="718" spans="13:13">
      <c r="M718" s="77"/>
    </row>
    <row r="719" spans="13:13">
      <c r="M719" s="77"/>
    </row>
    <row r="720" spans="13:13">
      <c r="M720" s="77"/>
    </row>
    <row r="721" spans="13:13">
      <c r="M721" s="77"/>
    </row>
    <row r="722" spans="13:13">
      <c r="M722" s="77"/>
    </row>
    <row r="723" spans="13:13">
      <c r="M723" s="77"/>
    </row>
    <row r="724" spans="13:13">
      <c r="M724" s="77"/>
    </row>
    <row r="725" spans="13:13">
      <c r="M725" s="77"/>
    </row>
    <row r="726" spans="13:13">
      <c r="M726" s="77"/>
    </row>
    <row r="727" spans="13:13">
      <c r="M727" s="77"/>
    </row>
    <row r="728" spans="13:13">
      <c r="M728" s="77"/>
    </row>
    <row r="729" spans="13:13">
      <c r="M729" s="77"/>
    </row>
    <row r="730" spans="13:13">
      <c r="M730" s="77"/>
    </row>
    <row r="731" spans="13:13">
      <c r="M731" s="77"/>
    </row>
    <row r="732" spans="13:13">
      <c r="M732" s="77"/>
    </row>
    <row r="733" spans="13:13">
      <c r="M733" s="77"/>
    </row>
    <row r="734" spans="13:13">
      <c r="M734" s="77"/>
    </row>
    <row r="735" spans="13:13">
      <c r="M735" s="77"/>
    </row>
    <row r="736" spans="13:13">
      <c r="M736" s="77"/>
    </row>
    <row r="737" spans="13:13">
      <c r="M737" s="77"/>
    </row>
    <row r="738" spans="13:13">
      <c r="M738" s="77"/>
    </row>
    <row r="739" spans="13:13">
      <c r="M739" s="77"/>
    </row>
    <row r="740" spans="13:13">
      <c r="M740" s="77"/>
    </row>
    <row r="741" spans="13:13">
      <c r="M741" s="77"/>
    </row>
    <row r="742" spans="13:13">
      <c r="M742" s="77"/>
    </row>
    <row r="743" spans="13:13">
      <c r="M743" s="77"/>
    </row>
    <row r="744" spans="13:13">
      <c r="M744" s="77"/>
    </row>
    <row r="745" spans="13:13">
      <c r="M745" s="77"/>
    </row>
    <row r="746" spans="13:13">
      <c r="M746" s="77"/>
    </row>
    <row r="747" spans="13:13">
      <c r="M747" s="77"/>
    </row>
    <row r="748" spans="13:13">
      <c r="M748" s="77"/>
    </row>
    <row r="749" spans="13:13">
      <c r="M749" s="77"/>
    </row>
    <row r="750" spans="13:13">
      <c r="M750" s="77"/>
    </row>
    <row r="751" spans="13:13">
      <c r="M751" s="77"/>
    </row>
    <row r="752" spans="13:13">
      <c r="M752" s="77"/>
    </row>
    <row r="753" spans="13:13">
      <c r="M753" s="77"/>
    </row>
    <row r="754" spans="13:13">
      <c r="M754" s="77"/>
    </row>
    <row r="755" spans="13:13">
      <c r="M755" s="77"/>
    </row>
    <row r="756" spans="13:13">
      <c r="M756" s="77"/>
    </row>
    <row r="757" spans="13:13">
      <c r="M757" s="77"/>
    </row>
    <row r="758" spans="13:13">
      <c r="M758" s="77"/>
    </row>
    <row r="759" spans="13:13">
      <c r="M759" s="77"/>
    </row>
    <row r="760" spans="13:13">
      <c r="M760" s="77"/>
    </row>
    <row r="761" spans="13:13">
      <c r="M761" s="77"/>
    </row>
    <row r="762" spans="13:13">
      <c r="M762" s="77"/>
    </row>
    <row r="763" spans="13:13">
      <c r="M763" s="77"/>
    </row>
    <row r="764" spans="13:13">
      <c r="M764" s="77"/>
    </row>
    <row r="765" spans="13:13">
      <c r="M765" s="77"/>
    </row>
    <row r="766" spans="13:13">
      <c r="M766" s="77"/>
    </row>
    <row r="767" spans="13:13">
      <c r="M767" s="77"/>
    </row>
    <row r="768" spans="13:13">
      <c r="M768" s="77"/>
    </row>
    <row r="769" spans="13:13">
      <c r="M769" s="77"/>
    </row>
    <row r="770" spans="13:13">
      <c r="M770" s="77"/>
    </row>
    <row r="771" spans="13:13">
      <c r="M771" s="77"/>
    </row>
    <row r="772" spans="13:13">
      <c r="M772" s="77"/>
    </row>
    <row r="773" spans="13:13">
      <c r="M773" s="77"/>
    </row>
    <row r="774" spans="13:13">
      <c r="M774" s="77"/>
    </row>
    <row r="775" spans="13:13">
      <c r="M775" s="77"/>
    </row>
    <row r="776" spans="13:13">
      <c r="M776" s="77"/>
    </row>
    <row r="777" spans="13:13">
      <c r="M777" s="77"/>
    </row>
    <row r="778" spans="13:13">
      <c r="M778" s="77"/>
    </row>
    <row r="779" spans="13:13">
      <c r="M779" s="77"/>
    </row>
    <row r="780" spans="13:13">
      <c r="M780" s="77"/>
    </row>
    <row r="781" spans="13:13">
      <c r="M781" s="77"/>
    </row>
    <row r="782" spans="13:13">
      <c r="M782" s="77"/>
    </row>
    <row r="783" spans="13:13">
      <c r="M783" s="77"/>
    </row>
    <row r="784" spans="13:13">
      <c r="M784" s="77"/>
    </row>
    <row r="785" spans="13:13">
      <c r="M785" s="77"/>
    </row>
    <row r="786" spans="13:13">
      <c r="M786" s="77"/>
    </row>
    <row r="787" spans="13:13">
      <c r="M787" s="77"/>
    </row>
    <row r="788" spans="13:13">
      <c r="M788" s="77"/>
    </row>
    <row r="789" spans="13:13">
      <c r="M789" s="77"/>
    </row>
    <row r="790" spans="13:13">
      <c r="M790" s="77"/>
    </row>
    <row r="791" spans="13:13">
      <c r="M791" s="77"/>
    </row>
    <row r="792" spans="13:13">
      <c r="M792" s="77"/>
    </row>
    <row r="793" spans="13:13">
      <c r="M793" s="77"/>
    </row>
    <row r="794" spans="13:13">
      <c r="M794" s="77"/>
    </row>
    <row r="795" spans="13:13">
      <c r="M795" s="77"/>
    </row>
    <row r="796" spans="13:13">
      <c r="M796" s="77"/>
    </row>
    <row r="797" spans="13:13">
      <c r="M797" s="77"/>
    </row>
    <row r="798" spans="13:13">
      <c r="M798" s="77"/>
    </row>
    <row r="799" spans="13:13">
      <c r="M799" s="77"/>
    </row>
    <row r="800" spans="13:13">
      <c r="M800" s="77"/>
    </row>
    <row r="801" spans="13:13">
      <c r="M801" s="77"/>
    </row>
    <row r="802" spans="13:13">
      <c r="M802" s="77"/>
    </row>
    <row r="803" spans="13:13">
      <c r="M803" s="77"/>
    </row>
    <row r="804" spans="13:13">
      <c r="M804" s="77"/>
    </row>
    <row r="805" spans="13:13">
      <c r="M805" s="77"/>
    </row>
    <row r="806" spans="13:13">
      <c r="M806" s="77"/>
    </row>
    <row r="807" spans="13:13">
      <c r="M807" s="77"/>
    </row>
    <row r="808" spans="13:13">
      <c r="M808" s="77"/>
    </row>
    <row r="809" spans="13:13">
      <c r="M809" s="77"/>
    </row>
    <row r="810" spans="13:13">
      <c r="M810" s="77"/>
    </row>
    <row r="811" spans="13:13">
      <c r="M811" s="77"/>
    </row>
    <row r="812" spans="13:13">
      <c r="M812" s="77"/>
    </row>
    <row r="813" spans="13:13">
      <c r="M813" s="77"/>
    </row>
    <row r="814" spans="13:13">
      <c r="M814" s="77"/>
    </row>
    <row r="815" spans="13:13">
      <c r="M815" s="77"/>
    </row>
    <row r="816" spans="13:13">
      <c r="M816" s="77"/>
    </row>
    <row r="817" spans="13:13">
      <c r="M817" s="77"/>
    </row>
    <row r="818" spans="13:13">
      <c r="M818" s="77"/>
    </row>
    <row r="819" spans="13:13">
      <c r="M819" s="77"/>
    </row>
    <row r="820" spans="13:13">
      <c r="M820" s="77"/>
    </row>
    <row r="821" spans="13:13">
      <c r="M821" s="77"/>
    </row>
    <row r="822" spans="13:13">
      <c r="M822" s="77"/>
    </row>
    <row r="823" spans="13:13">
      <c r="M823" s="77"/>
    </row>
    <row r="824" spans="13:13">
      <c r="M824" s="77"/>
    </row>
    <row r="825" spans="13:13">
      <c r="M825" s="77"/>
    </row>
    <row r="826" spans="13:13">
      <c r="M826" s="77"/>
    </row>
    <row r="827" spans="13:13">
      <c r="M827" s="77"/>
    </row>
    <row r="828" spans="13:13">
      <c r="M828" s="77"/>
    </row>
    <row r="829" spans="13:13">
      <c r="M829" s="77"/>
    </row>
    <row r="830" spans="13:13">
      <c r="M830" s="77"/>
    </row>
    <row r="831" spans="13:13">
      <c r="M831" s="77"/>
    </row>
    <row r="832" spans="13:13">
      <c r="M832" s="77"/>
    </row>
    <row r="833" spans="13:13">
      <c r="M833" s="77"/>
    </row>
    <row r="834" spans="13:13">
      <c r="M834" s="77"/>
    </row>
    <row r="835" spans="13:13">
      <c r="M835" s="77"/>
    </row>
    <row r="836" spans="13:13">
      <c r="M836" s="77"/>
    </row>
    <row r="837" spans="13:13">
      <c r="M837" s="77"/>
    </row>
    <row r="838" spans="13:13">
      <c r="M838" s="77"/>
    </row>
    <row r="839" spans="13:13">
      <c r="M839" s="77"/>
    </row>
    <row r="840" spans="13:13">
      <c r="M840" s="77"/>
    </row>
    <row r="841" spans="13:13">
      <c r="M841" s="77"/>
    </row>
    <row r="842" spans="13:13">
      <c r="M842" s="77"/>
    </row>
    <row r="843" spans="13:13">
      <c r="M843" s="77"/>
    </row>
    <row r="844" spans="13:13">
      <c r="M844" s="77"/>
    </row>
    <row r="845" spans="13:13">
      <c r="M845" s="77"/>
    </row>
    <row r="846" spans="13:13">
      <c r="M846" s="77"/>
    </row>
    <row r="847" spans="13:13">
      <c r="M847" s="77"/>
    </row>
    <row r="848" spans="13:13">
      <c r="M848" s="77"/>
    </row>
    <row r="849" spans="13:13">
      <c r="M849" s="77"/>
    </row>
    <row r="850" spans="13:13">
      <c r="M850" s="77"/>
    </row>
    <row r="851" spans="13:13">
      <c r="M851" s="77"/>
    </row>
    <row r="852" spans="13:13">
      <c r="M852" s="77"/>
    </row>
    <row r="853" spans="13:13">
      <c r="M853" s="77"/>
    </row>
    <row r="854" spans="13:13">
      <c r="M854" s="77"/>
    </row>
    <row r="855" spans="13:13">
      <c r="M855" s="77"/>
    </row>
    <row r="856" spans="13:13">
      <c r="M856" s="77"/>
    </row>
    <row r="857" spans="13:13">
      <c r="M857" s="77"/>
    </row>
    <row r="858" spans="13:13">
      <c r="M858" s="77"/>
    </row>
    <row r="859" spans="13:13">
      <c r="M859" s="77"/>
    </row>
    <row r="860" spans="13:13">
      <c r="M860" s="77"/>
    </row>
    <row r="861" spans="13:13">
      <c r="M861" s="77"/>
    </row>
    <row r="862" spans="13:13">
      <c r="M862" s="77"/>
    </row>
    <row r="863" spans="13:13">
      <c r="M863" s="77"/>
    </row>
    <row r="864" spans="13:13">
      <c r="M864" s="77"/>
    </row>
    <row r="865" spans="13:13">
      <c r="M865" s="77"/>
    </row>
    <row r="866" spans="13:13">
      <c r="M866" s="77"/>
    </row>
    <row r="867" spans="13:13">
      <c r="M867" s="77"/>
    </row>
    <row r="868" spans="13:13">
      <c r="M868" s="77"/>
    </row>
    <row r="869" spans="13:13">
      <c r="M869" s="77"/>
    </row>
    <row r="870" spans="13:13">
      <c r="M870" s="77"/>
    </row>
    <row r="871" spans="13:13">
      <c r="M871" s="77"/>
    </row>
    <row r="872" spans="13:13">
      <c r="M872" s="77"/>
    </row>
    <row r="873" spans="13:13">
      <c r="M873" s="77"/>
    </row>
    <row r="874" spans="13:13">
      <c r="M874" s="77"/>
    </row>
    <row r="875" spans="13:13">
      <c r="M875" s="77"/>
    </row>
    <row r="876" spans="13:13">
      <c r="M876" s="77"/>
    </row>
    <row r="877" spans="13:13">
      <c r="M877" s="77"/>
    </row>
    <row r="878" spans="13:13">
      <c r="M878" s="77"/>
    </row>
    <row r="879" spans="13:13">
      <c r="M879" s="77"/>
    </row>
    <row r="880" spans="13:13">
      <c r="M880" s="77"/>
    </row>
    <row r="881" spans="13:13">
      <c r="M881" s="77"/>
    </row>
    <row r="882" spans="13:13">
      <c r="M882" s="77"/>
    </row>
    <row r="883" spans="13:13">
      <c r="M883" s="77"/>
    </row>
    <row r="884" spans="13:13">
      <c r="M884" s="77"/>
    </row>
    <row r="885" spans="13:13">
      <c r="M885" s="77"/>
    </row>
    <row r="886" spans="13:13">
      <c r="M886" s="77"/>
    </row>
    <row r="887" spans="13:13">
      <c r="M887" s="77"/>
    </row>
    <row r="888" spans="13:13">
      <c r="M888" s="77"/>
    </row>
    <row r="889" spans="13:13">
      <c r="M889" s="77"/>
    </row>
    <row r="890" spans="13:13">
      <c r="M890" s="77"/>
    </row>
    <row r="891" spans="13:13">
      <c r="M891" s="77"/>
    </row>
    <row r="892" spans="13:13">
      <c r="M892" s="77"/>
    </row>
    <row r="893" spans="13:13">
      <c r="M893" s="77"/>
    </row>
    <row r="894" spans="13:13">
      <c r="M894" s="77"/>
    </row>
    <row r="895" spans="13:13">
      <c r="M895" s="77"/>
    </row>
    <row r="896" spans="13:13">
      <c r="M896" s="77"/>
    </row>
    <row r="897" spans="13:13">
      <c r="M897" s="77"/>
    </row>
    <row r="898" spans="13:13">
      <c r="M898" s="77"/>
    </row>
    <row r="899" spans="13:13">
      <c r="M899" s="77"/>
    </row>
    <row r="900" spans="13:13">
      <c r="M900" s="77"/>
    </row>
    <row r="901" spans="13:13">
      <c r="M901" s="77"/>
    </row>
    <row r="902" spans="13:13">
      <c r="M902" s="77"/>
    </row>
    <row r="903" spans="13:13">
      <c r="M903" s="77"/>
    </row>
    <row r="904" spans="13:13">
      <c r="M904" s="77"/>
    </row>
    <row r="905" spans="13:13">
      <c r="M905" s="77"/>
    </row>
    <row r="906" spans="13:13">
      <c r="M906" s="77"/>
    </row>
    <row r="907" spans="13:13">
      <c r="M907" s="77"/>
    </row>
    <row r="908" spans="13:13">
      <c r="M908" s="77"/>
    </row>
    <row r="909" spans="13:13">
      <c r="M909" s="77"/>
    </row>
    <row r="910" spans="13:13">
      <c r="M910" s="77"/>
    </row>
    <row r="911" spans="13:13">
      <c r="M911" s="77"/>
    </row>
    <row r="912" spans="13:13">
      <c r="M912" s="77"/>
    </row>
    <row r="913" spans="13:13">
      <c r="M913" s="77"/>
    </row>
    <row r="914" spans="13:13">
      <c r="M914" s="77"/>
    </row>
    <row r="915" spans="13:13">
      <c r="M915" s="77"/>
    </row>
    <row r="916" spans="13:13">
      <c r="M916" s="77"/>
    </row>
    <row r="917" spans="13:13">
      <c r="M917" s="77"/>
    </row>
    <row r="918" spans="13:13">
      <c r="M918" s="77"/>
    </row>
    <row r="919" spans="13:13">
      <c r="M919" s="77"/>
    </row>
    <row r="920" spans="13:13">
      <c r="M920" s="77"/>
    </row>
    <row r="921" spans="13:13">
      <c r="M921" s="77"/>
    </row>
    <row r="922" spans="13:13">
      <c r="M922" s="77"/>
    </row>
    <row r="923" spans="13:13">
      <c r="M923" s="77"/>
    </row>
    <row r="924" spans="13:13">
      <c r="M924" s="77"/>
    </row>
    <row r="925" spans="13:13">
      <c r="M925" s="77"/>
    </row>
    <row r="926" spans="13:13">
      <c r="M926" s="77"/>
    </row>
    <row r="927" spans="13:13">
      <c r="M927" s="77"/>
    </row>
    <row r="928" spans="13:13">
      <c r="M928" s="77"/>
    </row>
    <row r="929" spans="13:13">
      <c r="M929" s="77"/>
    </row>
    <row r="930" spans="13:13">
      <c r="M930" s="77"/>
    </row>
    <row r="931" spans="13:13">
      <c r="M931" s="77"/>
    </row>
    <row r="932" spans="13:13">
      <c r="M932" s="77"/>
    </row>
    <row r="933" spans="13:13">
      <c r="M933" s="77"/>
    </row>
    <row r="934" spans="13:13">
      <c r="M934" s="77"/>
    </row>
    <row r="935" spans="13:13">
      <c r="M935" s="77"/>
    </row>
    <row r="936" spans="13:13">
      <c r="M936" s="77"/>
    </row>
    <row r="937" spans="13:13">
      <c r="M937" s="77"/>
    </row>
    <row r="938" spans="13:13">
      <c r="M938" s="77"/>
    </row>
    <row r="939" spans="13:13">
      <c r="M939" s="77"/>
    </row>
    <row r="940" spans="13:13">
      <c r="M940" s="77"/>
    </row>
    <row r="941" spans="13:13">
      <c r="M941" s="77"/>
    </row>
    <row r="942" spans="13:13">
      <c r="M942" s="77"/>
    </row>
    <row r="943" spans="13:13">
      <c r="M943" s="77"/>
    </row>
    <row r="944" spans="13:13">
      <c r="M944" s="77"/>
    </row>
    <row r="945" spans="13:13">
      <c r="M945" s="77"/>
    </row>
    <row r="946" spans="13:13">
      <c r="M946" s="77"/>
    </row>
    <row r="947" spans="13:13">
      <c r="M947" s="77"/>
    </row>
    <row r="948" spans="13:13">
      <c r="M948" s="77"/>
    </row>
    <row r="949" spans="13:13">
      <c r="M949" s="77"/>
    </row>
    <row r="950" spans="13:13">
      <c r="M950" s="77"/>
    </row>
    <row r="951" spans="13:13">
      <c r="M951" s="77"/>
    </row>
    <row r="952" spans="13:13">
      <c r="M952" s="77"/>
    </row>
    <row r="953" spans="13:13">
      <c r="M953" s="77"/>
    </row>
    <row r="954" spans="13:13">
      <c r="M954" s="77"/>
    </row>
    <row r="955" spans="13:13">
      <c r="M955" s="77"/>
    </row>
    <row r="956" spans="13:13">
      <c r="M956" s="77"/>
    </row>
    <row r="957" spans="13:13">
      <c r="M957" s="77"/>
    </row>
    <row r="958" spans="13:13">
      <c r="M958" s="77"/>
    </row>
    <row r="959" spans="13:13">
      <c r="M959" s="77"/>
    </row>
    <row r="960" spans="13:13">
      <c r="M960" s="77"/>
    </row>
    <row r="961" spans="13:13">
      <c r="M961" s="77"/>
    </row>
    <row r="962" spans="13:13">
      <c r="M962" s="77"/>
    </row>
    <row r="963" spans="13:13">
      <c r="M963" s="77"/>
    </row>
    <row r="964" spans="13:13">
      <c r="M964" s="77"/>
    </row>
    <row r="965" spans="13:13">
      <c r="M965" s="77"/>
    </row>
    <row r="966" spans="13:13">
      <c r="M966" s="77"/>
    </row>
    <row r="967" spans="13:13">
      <c r="M967" s="77"/>
    </row>
    <row r="968" spans="13:13">
      <c r="M968" s="77"/>
    </row>
    <row r="969" spans="13:13">
      <c r="M969" s="77"/>
    </row>
    <row r="970" spans="13:13">
      <c r="M970" s="77"/>
    </row>
    <row r="971" spans="13:13">
      <c r="M971" s="77"/>
    </row>
    <row r="972" spans="13:13">
      <c r="M972" s="77"/>
    </row>
    <row r="973" spans="13:13">
      <c r="M973" s="77"/>
    </row>
    <row r="974" spans="13:13">
      <c r="M974" s="77"/>
    </row>
    <row r="975" spans="13:13">
      <c r="M975" s="77"/>
    </row>
    <row r="976" spans="13:13">
      <c r="M976" s="77"/>
    </row>
    <row r="977" spans="13:13">
      <c r="M977" s="77"/>
    </row>
    <row r="978" spans="13:13">
      <c r="M978" s="77"/>
    </row>
    <row r="979" spans="13:13">
      <c r="M979" s="77"/>
    </row>
    <row r="980" spans="13:13">
      <c r="M980" s="77"/>
    </row>
    <row r="981" spans="13:13">
      <c r="M981" s="77"/>
    </row>
    <row r="982" spans="13:13">
      <c r="M982" s="77"/>
    </row>
    <row r="983" spans="13:13">
      <c r="M983" s="77"/>
    </row>
    <row r="984" spans="13:13">
      <c r="M984" s="77"/>
    </row>
    <row r="985" spans="13:13">
      <c r="M985" s="77"/>
    </row>
    <row r="986" spans="13:13">
      <c r="M986" s="77"/>
    </row>
    <row r="987" spans="13:13">
      <c r="M987" s="77"/>
    </row>
    <row r="988" spans="13:13">
      <c r="M988" s="77"/>
    </row>
    <row r="989" spans="13:13">
      <c r="M989" s="77"/>
    </row>
    <row r="990" spans="13:13">
      <c r="M990" s="77"/>
    </row>
    <row r="991" spans="13:13">
      <c r="M991" s="77"/>
    </row>
    <row r="992" spans="13:13">
      <c r="M992" s="77"/>
    </row>
    <row r="993" spans="13:13">
      <c r="M993" s="77"/>
    </row>
    <row r="994" spans="13:13">
      <c r="M994" s="77"/>
    </row>
    <row r="995" spans="13:13">
      <c r="M995" s="77"/>
    </row>
    <row r="996" spans="13:13">
      <c r="M996" s="77"/>
    </row>
    <row r="997" spans="13:13">
      <c r="M997" s="77"/>
    </row>
    <row r="998" spans="13:13">
      <c r="M998" s="77"/>
    </row>
    <row r="999" spans="13:13">
      <c r="M999" s="77"/>
    </row>
    <row r="1000" spans="13:13">
      <c r="M1000" s="77"/>
    </row>
    <row r="1001" spans="13:13">
      <c r="M1001" s="77"/>
    </row>
    <row r="1002" spans="13:13">
      <c r="M1002" s="77"/>
    </row>
    <row r="1003" spans="13:13">
      <c r="M1003" s="77"/>
    </row>
    <row r="1004" spans="13:13">
      <c r="M1004" s="77"/>
    </row>
    <row r="1005" spans="13:13">
      <c r="M1005" s="77"/>
    </row>
    <row r="1006" spans="13:13">
      <c r="M1006" s="77"/>
    </row>
    <row r="1007" spans="13:13">
      <c r="M1007" s="77"/>
    </row>
    <row r="1008" spans="13:13">
      <c r="M1008" s="77"/>
    </row>
    <row r="1009" spans="13:13">
      <c r="M1009" s="77"/>
    </row>
    <row r="1010" spans="13:13">
      <c r="M1010" s="77"/>
    </row>
    <row r="1011" spans="13:13">
      <c r="M1011" s="77"/>
    </row>
    <row r="1012" spans="13:13">
      <c r="M1012" s="77"/>
    </row>
    <row r="1013" spans="13:13">
      <c r="M1013" s="77"/>
    </row>
    <row r="1014" spans="13:13">
      <c r="M1014" s="77"/>
    </row>
    <row r="1015" spans="13:13">
      <c r="M1015" s="77"/>
    </row>
    <row r="1016" spans="13:13">
      <c r="M1016" s="77"/>
    </row>
    <row r="1017" spans="13:13">
      <c r="M1017" s="77"/>
    </row>
    <row r="1018" spans="13:13">
      <c r="M1018" s="77"/>
    </row>
    <row r="1019" spans="13:13">
      <c r="M1019" s="77"/>
    </row>
    <row r="1020" spans="13:13">
      <c r="M1020" s="77"/>
    </row>
    <row r="1021" spans="13:13">
      <c r="M1021" s="77"/>
    </row>
    <row r="1022" spans="13:13">
      <c r="M1022" s="77"/>
    </row>
    <row r="1023" spans="13:13">
      <c r="M1023" s="77"/>
    </row>
    <row r="1024" spans="13:13">
      <c r="M1024" s="77"/>
    </row>
    <row r="1025" spans="13:13">
      <c r="M1025" s="77"/>
    </row>
    <row r="1026" spans="13:13">
      <c r="M1026" s="77"/>
    </row>
    <row r="1027" spans="13:13">
      <c r="M1027" s="77"/>
    </row>
    <row r="1028" spans="13:13">
      <c r="M1028" s="77"/>
    </row>
    <row r="1029" spans="13:13">
      <c r="M1029" s="77"/>
    </row>
    <row r="1030" spans="13:13">
      <c r="M1030" s="77"/>
    </row>
    <row r="1031" spans="13:13">
      <c r="M1031" s="77"/>
    </row>
    <row r="1032" spans="13:13">
      <c r="M1032" s="77"/>
    </row>
    <row r="1033" spans="13:13">
      <c r="M1033" s="77"/>
    </row>
    <row r="1034" spans="13:13">
      <c r="M1034" s="77"/>
    </row>
    <row r="1035" spans="13:13">
      <c r="M1035" s="77"/>
    </row>
    <row r="1036" spans="13:13">
      <c r="M1036" s="77"/>
    </row>
    <row r="1037" spans="13:13">
      <c r="M1037" s="77"/>
    </row>
    <row r="1038" spans="13:13">
      <c r="M1038" s="77"/>
    </row>
    <row r="1039" spans="13:13">
      <c r="M1039" s="77"/>
    </row>
    <row r="1040" spans="13:13">
      <c r="M1040" s="77"/>
    </row>
    <row r="1041" spans="13:13">
      <c r="M1041" s="77"/>
    </row>
    <row r="1042" spans="13:13">
      <c r="M1042" s="77"/>
    </row>
    <row r="1043" spans="13:13">
      <c r="M1043" s="77"/>
    </row>
    <row r="1044" spans="13:13">
      <c r="M1044" s="77"/>
    </row>
    <row r="1045" spans="13:13">
      <c r="M1045" s="77"/>
    </row>
    <row r="1046" spans="13:13">
      <c r="M1046" s="77"/>
    </row>
    <row r="1047" spans="13:13">
      <c r="M1047" s="77"/>
    </row>
    <row r="1048" spans="13:13">
      <c r="M1048" s="77"/>
    </row>
    <row r="1049" spans="13:13">
      <c r="M1049" s="77"/>
    </row>
    <row r="1050" spans="13:13">
      <c r="M1050" s="77"/>
    </row>
    <row r="1051" spans="13:13">
      <c r="M1051" s="77"/>
    </row>
    <row r="1052" spans="13:13">
      <c r="M1052" s="77"/>
    </row>
    <row r="1053" spans="13:13">
      <c r="M1053" s="77"/>
    </row>
    <row r="1054" spans="13:13">
      <c r="M1054" s="77"/>
    </row>
    <row r="1055" spans="13:13">
      <c r="M1055" s="77"/>
    </row>
    <row r="1056" spans="13:13">
      <c r="M1056" s="77"/>
    </row>
    <row r="1057" spans="13:13">
      <c r="M1057" s="77"/>
    </row>
    <row r="1058" spans="13:13">
      <c r="M1058" s="77"/>
    </row>
    <row r="1059" spans="13:13">
      <c r="M1059" s="77"/>
    </row>
    <row r="1060" spans="13:13">
      <c r="M1060" s="77"/>
    </row>
    <row r="1061" spans="13:13">
      <c r="M1061" s="77"/>
    </row>
    <row r="1062" spans="13:13">
      <c r="M1062" s="77"/>
    </row>
    <row r="1063" spans="13:13">
      <c r="M1063" s="77"/>
    </row>
    <row r="1064" spans="13:13">
      <c r="M1064" s="77"/>
    </row>
    <row r="1065" spans="13:13">
      <c r="M1065" s="77"/>
    </row>
    <row r="1066" spans="13:13">
      <c r="M1066" s="77"/>
    </row>
    <row r="1067" spans="13:13">
      <c r="M1067" s="77"/>
    </row>
    <row r="1068" spans="13:13">
      <c r="M1068" s="77"/>
    </row>
    <row r="1069" spans="13:13">
      <c r="M1069" s="77"/>
    </row>
    <row r="1070" spans="13:13">
      <c r="M1070" s="77"/>
    </row>
    <row r="1071" spans="13:13">
      <c r="M1071" s="77"/>
    </row>
    <row r="1072" spans="13:13">
      <c r="M1072" s="77"/>
    </row>
    <row r="1073" spans="13:13">
      <c r="M1073" s="77"/>
    </row>
    <row r="1074" spans="13:13">
      <c r="M1074" s="77"/>
    </row>
    <row r="1075" spans="13:13">
      <c r="M1075" s="77"/>
    </row>
    <row r="1076" spans="13:13">
      <c r="M1076" s="77"/>
    </row>
    <row r="1077" spans="13:13">
      <c r="M1077" s="77"/>
    </row>
    <row r="1078" spans="13:13">
      <c r="M1078" s="77"/>
    </row>
    <row r="1079" spans="13:13">
      <c r="M1079" s="77"/>
    </row>
    <row r="1080" spans="13:13">
      <c r="M1080" s="77"/>
    </row>
    <row r="1081" spans="13:13">
      <c r="M1081" s="77"/>
    </row>
    <row r="1082" spans="13:13">
      <c r="M1082" s="77"/>
    </row>
    <row r="1083" spans="13:13">
      <c r="M1083" s="77"/>
    </row>
    <row r="1084" spans="13:13">
      <c r="M1084" s="77"/>
    </row>
    <row r="1085" spans="13:13">
      <c r="M1085" s="77"/>
    </row>
    <row r="1086" spans="13:13">
      <c r="M1086" s="77"/>
    </row>
    <row r="1087" spans="13:13">
      <c r="M1087" s="77"/>
    </row>
    <row r="1088" spans="13:13">
      <c r="M1088" s="77"/>
    </row>
    <row r="1089" spans="13:13">
      <c r="M1089" s="77"/>
    </row>
    <row r="1090" spans="13:13">
      <c r="M1090" s="77"/>
    </row>
    <row r="1091" spans="13:13">
      <c r="M1091" s="77"/>
    </row>
    <row r="1092" spans="13:13">
      <c r="M1092" s="77"/>
    </row>
    <row r="1093" spans="13:13">
      <c r="M1093" s="77"/>
    </row>
    <row r="1094" spans="13:13">
      <c r="M1094" s="77"/>
    </row>
    <row r="1095" spans="13:13">
      <c r="M1095" s="77"/>
    </row>
    <row r="1096" spans="13:13">
      <c r="M1096" s="77"/>
    </row>
    <row r="1097" spans="13:13">
      <c r="M1097" s="77"/>
    </row>
    <row r="1098" spans="13:13">
      <c r="M1098" s="77"/>
    </row>
    <row r="1099" spans="13:13">
      <c r="M1099" s="77"/>
    </row>
    <row r="1100" spans="13:13">
      <c r="M1100" s="77"/>
    </row>
    <row r="1101" spans="13:13">
      <c r="M1101" s="77"/>
    </row>
    <row r="1102" spans="13:13">
      <c r="M1102" s="77"/>
    </row>
    <row r="1103" spans="13:13">
      <c r="M1103" s="77"/>
    </row>
    <row r="1104" spans="13:13">
      <c r="M1104" s="77"/>
    </row>
    <row r="1105" spans="13:13">
      <c r="M1105" s="77"/>
    </row>
    <row r="1106" spans="13:13">
      <c r="M1106" s="77"/>
    </row>
    <row r="1107" spans="13:13">
      <c r="M1107" s="77"/>
    </row>
    <row r="1108" spans="13:13">
      <c r="M1108" s="77"/>
    </row>
    <row r="1109" spans="13:13">
      <c r="M1109" s="77"/>
    </row>
    <row r="1110" spans="13:13">
      <c r="M1110" s="77"/>
    </row>
    <row r="1111" spans="13:13">
      <c r="M1111" s="77"/>
    </row>
    <row r="1112" spans="13:13">
      <c r="M1112" s="77"/>
    </row>
    <row r="1113" spans="13:13">
      <c r="M1113" s="77"/>
    </row>
    <row r="1114" spans="13:13">
      <c r="M1114" s="77"/>
    </row>
    <row r="1115" spans="13:13">
      <c r="M1115" s="77"/>
    </row>
    <row r="1116" spans="13:13">
      <c r="M1116" s="77"/>
    </row>
    <row r="1117" spans="13:13">
      <c r="M1117" s="77"/>
    </row>
    <row r="1118" spans="13:13">
      <c r="M1118" s="77"/>
    </row>
    <row r="1119" spans="13:13">
      <c r="M1119" s="77"/>
    </row>
    <row r="1120" spans="13:13">
      <c r="M1120" s="77"/>
    </row>
    <row r="1121" spans="13:13">
      <c r="M1121" s="77"/>
    </row>
    <row r="1122" spans="13:13">
      <c r="M1122" s="77"/>
    </row>
    <row r="1123" spans="13:13">
      <c r="M1123" s="77"/>
    </row>
    <row r="1124" spans="13:13">
      <c r="M1124" s="77"/>
    </row>
    <row r="1125" spans="13:13">
      <c r="M1125" s="77"/>
    </row>
    <row r="1126" spans="13:13">
      <c r="M1126" s="77"/>
    </row>
    <row r="1127" spans="13:13">
      <c r="M1127" s="77"/>
    </row>
    <row r="1128" spans="13:13">
      <c r="M1128" s="77"/>
    </row>
    <row r="1129" spans="13:13">
      <c r="M1129" s="77"/>
    </row>
    <row r="1130" spans="13:13">
      <c r="M1130" s="77"/>
    </row>
    <row r="1131" spans="13:13">
      <c r="M1131" s="77"/>
    </row>
    <row r="1132" spans="13:13">
      <c r="M1132" s="77"/>
    </row>
    <row r="1133" spans="13:13">
      <c r="M1133" s="77"/>
    </row>
    <row r="1134" spans="13:13">
      <c r="M1134" s="77"/>
    </row>
    <row r="1135" spans="13:13">
      <c r="M1135" s="77"/>
    </row>
    <row r="1136" spans="13:13">
      <c r="M1136" s="77"/>
    </row>
    <row r="1137" spans="13:13">
      <c r="M1137" s="77"/>
    </row>
    <row r="1138" spans="13:13">
      <c r="M1138" s="77"/>
    </row>
    <row r="1139" spans="13:13">
      <c r="M1139" s="77"/>
    </row>
    <row r="1140" spans="13:13">
      <c r="M1140" s="77"/>
    </row>
    <row r="1141" spans="13:13">
      <c r="M1141" s="77"/>
    </row>
    <row r="1142" spans="13:13">
      <c r="M1142" s="77"/>
    </row>
    <row r="1143" spans="13:13">
      <c r="M1143" s="77"/>
    </row>
    <row r="1144" spans="13:13">
      <c r="M1144" s="77"/>
    </row>
    <row r="1145" spans="13:13">
      <c r="M1145" s="77"/>
    </row>
    <row r="1146" spans="13:13">
      <c r="M1146" s="77"/>
    </row>
    <row r="1147" spans="13:13">
      <c r="M1147" s="77"/>
    </row>
    <row r="1148" spans="13:13">
      <c r="M1148" s="77"/>
    </row>
    <row r="1149" spans="13:13">
      <c r="M1149" s="77"/>
    </row>
    <row r="1150" spans="13:13">
      <c r="M1150" s="77"/>
    </row>
    <row r="1151" spans="13:13">
      <c r="M1151" s="77"/>
    </row>
    <row r="1152" spans="13:13">
      <c r="M1152" s="77"/>
    </row>
    <row r="1153" spans="13:13">
      <c r="M1153" s="77"/>
    </row>
    <row r="1154" spans="13:13">
      <c r="M1154" s="77"/>
    </row>
    <row r="1155" spans="13:13">
      <c r="M1155" s="77"/>
    </row>
    <row r="1156" spans="13:13">
      <c r="M1156" s="77"/>
    </row>
    <row r="1157" spans="13:13">
      <c r="M1157" s="77"/>
    </row>
    <row r="1158" spans="13:13">
      <c r="M1158" s="77"/>
    </row>
    <row r="1159" spans="13:13">
      <c r="M1159" s="77"/>
    </row>
    <row r="1160" spans="13:13">
      <c r="M1160" s="77"/>
    </row>
    <row r="1161" spans="13:13">
      <c r="M1161" s="77"/>
    </row>
    <row r="1162" spans="13:13">
      <c r="M1162" s="77"/>
    </row>
    <row r="1163" spans="13:13">
      <c r="M1163" s="77"/>
    </row>
    <row r="1164" spans="13:13">
      <c r="M1164" s="77"/>
    </row>
    <row r="1165" spans="13:13">
      <c r="M1165" s="77"/>
    </row>
    <row r="1166" spans="13:13">
      <c r="M1166" s="77"/>
    </row>
    <row r="1167" spans="13:13">
      <c r="M1167" s="77"/>
    </row>
    <row r="1168" spans="13:13">
      <c r="M1168" s="77"/>
    </row>
    <row r="1169" spans="13:13">
      <c r="M1169" s="77"/>
    </row>
    <row r="1170" spans="13:13">
      <c r="M1170" s="77"/>
    </row>
    <row r="1171" spans="13:13">
      <c r="M1171" s="77"/>
    </row>
    <row r="1172" spans="13:13">
      <c r="M1172" s="77"/>
    </row>
    <row r="1173" spans="13:13">
      <c r="M1173" s="77"/>
    </row>
    <row r="1174" spans="13:13">
      <c r="M1174" s="77"/>
    </row>
    <row r="1175" spans="13:13">
      <c r="M1175" s="77"/>
    </row>
    <row r="1176" spans="13:13">
      <c r="M1176" s="77"/>
    </row>
    <row r="1177" spans="13:13">
      <c r="M1177" s="77"/>
    </row>
    <row r="1178" spans="13:13">
      <c r="M1178" s="77"/>
    </row>
    <row r="1179" spans="13:13">
      <c r="M1179" s="77"/>
    </row>
    <row r="1180" spans="13:13">
      <c r="M1180" s="77"/>
    </row>
    <row r="1181" spans="13:13">
      <c r="M1181" s="77"/>
    </row>
    <row r="1182" spans="13:13">
      <c r="M1182" s="77"/>
    </row>
    <row r="1183" spans="13:13">
      <c r="M1183" s="77"/>
    </row>
    <row r="1184" spans="13:13">
      <c r="M1184" s="77"/>
    </row>
    <row r="1185" spans="13:13">
      <c r="M1185" s="77"/>
    </row>
    <row r="1186" spans="13:13">
      <c r="M1186" s="77"/>
    </row>
    <row r="1187" spans="13:13">
      <c r="M1187" s="77"/>
    </row>
    <row r="1188" spans="13:13">
      <c r="M1188" s="77"/>
    </row>
    <row r="1189" spans="13:13">
      <c r="M1189" s="77"/>
    </row>
    <row r="1190" spans="13:13">
      <c r="M1190" s="77"/>
    </row>
    <row r="1191" spans="13:13">
      <c r="M1191" s="77"/>
    </row>
    <row r="1192" spans="13:13">
      <c r="M1192" s="77"/>
    </row>
    <row r="1193" spans="13:13">
      <c r="M1193" s="77"/>
    </row>
    <row r="1194" spans="13:13">
      <c r="M1194" s="77"/>
    </row>
    <row r="1195" spans="13:13">
      <c r="M1195" s="77"/>
    </row>
    <row r="1196" spans="13:13">
      <c r="M1196" s="77"/>
    </row>
    <row r="1197" spans="13:13">
      <c r="M1197" s="77"/>
    </row>
    <row r="1198" spans="13:13">
      <c r="M1198" s="77"/>
    </row>
    <row r="1199" spans="13:13">
      <c r="M1199" s="77"/>
    </row>
    <row r="1200" spans="13:13">
      <c r="M1200" s="77"/>
    </row>
    <row r="1201" spans="13:13">
      <c r="M1201" s="77"/>
    </row>
    <row r="1202" spans="13:13">
      <c r="M1202" s="77"/>
    </row>
    <row r="1203" spans="13:13">
      <c r="M1203" s="77"/>
    </row>
    <row r="1204" spans="13:13">
      <c r="M1204" s="77"/>
    </row>
    <row r="1205" spans="13:13">
      <c r="M1205" s="77"/>
    </row>
    <row r="1206" spans="13:13">
      <c r="M1206" s="77"/>
    </row>
    <row r="1207" spans="13:13">
      <c r="M1207" s="77"/>
    </row>
    <row r="1208" spans="13:13">
      <c r="M1208" s="77"/>
    </row>
    <row r="1209" spans="13:13">
      <c r="M1209" s="77"/>
    </row>
    <row r="1210" spans="13:13">
      <c r="M1210" s="77"/>
    </row>
    <row r="1211" spans="13:13">
      <c r="M1211" s="77"/>
    </row>
    <row r="1212" spans="13:13">
      <c r="M1212" s="77"/>
    </row>
    <row r="1213" spans="13:13">
      <c r="M1213" s="77"/>
    </row>
    <row r="1214" spans="13:13">
      <c r="M1214" s="77"/>
    </row>
    <row r="1215" spans="13:13">
      <c r="M1215" s="77"/>
    </row>
    <row r="1216" spans="13:13">
      <c r="M1216" s="77"/>
    </row>
    <row r="1217" spans="13:13">
      <c r="M1217" s="77"/>
    </row>
    <row r="1218" spans="13:13">
      <c r="M1218" s="77"/>
    </row>
    <row r="1219" spans="13:13">
      <c r="M1219" s="77"/>
    </row>
    <row r="1220" spans="13:13">
      <c r="M1220" s="77"/>
    </row>
    <row r="1221" spans="13:13">
      <c r="M1221" s="77"/>
    </row>
    <row r="1222" spans="13:13">
      <c r="M1222" s="77"/>
    </row>
    <row r="1223" spans="13:13">
      <c r="M1223" s="77"/>
    </row>
    <row r="1224" spans="13:13">
      <c r="M1224" s="77"/>
    </row>
    <row r="1225" spans="13:13">
      <c r="M1225" s="77"/>
    </row>
    <row r="1226" spans="13:13">
      <c r="M1226" s="77"/>
    </row>
    <row r="1227" spans="13:13">
      <c r="M1227" s="77"/>
    </row>
    <row r="1228" spans="13:13">
      <c r="M1228" s="77"/>
    </row>
    <row r="1229" spans="13:13">
      <c r="M1229" s="77"/>
    </row>
    <row r="1230" spans="13:13">
      <c r="M1230" s="77"/>
    </row>
    <row r="1231" spans="13:13">
      <c r="M1231" s="77"/>
    </row>
    <row r="1232" spans="13:13">
      <c r="M1232" s="77"/>
    </row>
    <row r="1233" spans="13:13">
      <c r="M1233" s="77"/>
    </row>
    <row r="1234" spans="13:13">
      <c r="M1234" s="77"/>
    </row>
    <row r="1235" spans="13:13">
      <c r="M1235" s="77"/>
    </row>
    <row r="1236" spans="13:13">
      <c r="M1236" s="77"/>
    </row>
    <row r="1237" spans="13:13">
      <c r="M1237" s="77"/>
    </row>
    <row r="1238" spans="13:13">
      <c r="M1238" s="77"/>
    </row>
    <row r="1239" spans="13:13">
      <c r="M1239" s="77"/>
    </row>
    <row r="1240" spans="13:13">
      <c r="M1240" s="77"/>
    </row>
    <row r="1241" spans="13:13">
      <c r="M1241" s="77"/>
    </row>
    <row r="1242" spans="13:13">
      <c r="M1242" s="77"/>
    </row>
    <row r="1243" spans="13:13">
      <c r="M1243" s="77"/>
    </row>
    <row r="1244" spans="13:13">
      <c r="M1244" s="77"/>
    </row>
    <row r="1245" spans="13:13">
      <c r="M1245" s="77"/>
    </row>
    <row r="1246" spans="13:13">
      <c r="M1246" s="77"/>
    </row>
    <row r="1247" spans="13:13">
      <c r="M1247" s="77"/>
    </row>
    <row r="1248" spans="13:13">
      <c r="M1248" s="77"/>
    </row>
    <row r="1249" spans="13:13">
      <c r="M1249" s="77"/>
    </row>
    <row r="1250" spans="13:13">
      <c r="M1250" s="77"/>
    </row>
    <row r="1251" spans="13:13">
      <c r="M1251" s="77"/>
    </row>
    <row r="1252" spans="13:13">
      <c r="M1252" s="77"/>
    </row>
    <row r="1253" spans="13:13">
      <c r="M1253" s="77"/>
    </row>
    <row r="1254" spans="13:13">
      <c r="M1254" s="77"/>
    </row>
    <row r="1255" spans="13:13">
      <c r="M1255" s="77"/>
    </row>
    <row r="1256" spans="13:13">
      <c r="M1256" s="77"/>
    </row>
    <row r="1257" spans="13:13">
      <c r="M1257" s="77"/>
    </row>
    <row r="1258" spans="13:13">
      <c r="M1258" s="77"/>
    </row>
    <row r="1259" spans="13:13">
      <c r="M1259" s="77"/>
    </row>
    <row r="1260" spans="13:13">
      <c r="M1260" s="77"/>
    </row>
    <row r="1261" spans="13:13">
      <c r="M1261" s="77"/>
    </row>
    <row r="1262" spans="13:13">
      <c r="M1262" s="77"/>
    </row>
    <row r="1263" spans="13:13">
      <c r="M1263" s="77"/>
    </row>
    <row r="1264" spans="13:13">
      <c r="M1264" s="77"/>
    </row>
    <row r="1265" spans="13:13">
      <c r="M1265" s="77"/>
    </row>
    <row r="1266" spans="13:13">
      <c r="M1266" s="77"/>
    </row>
    <row r="1267" spans="13:13">
      <c r="M1267" s="77"/>
    </row>
    <row r="1268" spans="13:13">
      <c r="M1268" s="77"/>
    </row>
    <row r="1269" spans="13:13">
      <c r="M1269" s="77"/>
    </row>
    <row r="1270" spans="13:13">
      <c r="M1270" s="77"/>
    </row>
    <row r="1271" spans="13:13">
      <c r="M1271" s="77"/>
    </row>
    <row r="1272" spans="13:13">
      <c r="M1272" s="77"/>
    </row>
    <row r="1273" spans="13:13">
      <c r="M1273" s="77"/>
    </row>
    <row r="1274" spans="13:13">
      <c r="M1274" s="77"/>
    </row>
    <row r="1275" spans="13:13">
      <c r="M1275" s="77"/>
    </row>
    <row r="1276" spans="13:13">
      <c r="M1276" s="77"/>
    </row>
    <row r="1277" spans="13:13">
      <c r="M1277" s="77"/>
    </row>
    <row r="1278" spans="13:13">
      <c r="M1278" s="77"/>
    </row>
    <row r="1279" spans="13:13">
      <c r="M1279" s="77"/>
    </row>
    <row r="1280" spans="13:13">
      <c r="M1280" s="77"/>
    </row>
    <row r="1281" spans="13:13">
      <c r="M1281" s="77"/>
    </row>
    <row r="1282" spans="13:13">
      <c r="M1282" s="77"/>
    </row>
    <row r="1283" spans="13:13">
      <c r="M1283" s="77"/>
    </row>
    <row r="1284" spans="13:13">
      <c r="M1284" s="77"/>
    </row>
    <row r="1285" spans="13:13">
      <c r="M1285" s="77"/>
    </row>
    <row r="1286" spans="13:13">
      <c r="M1286" s="77"/>
    </row>
    <row r="1287" spans="13:13">
      <c r="M1287" s="77"/>
    </row>
    <row r="1288" spans="13:13">
      <c r="M1288" s="77"/>
    </row>
    <row r="1289" spans="13:13">
      <c r="M1289" s="77"/>
    </row>
    <row r="1290" spans="13:13">
      <c r="M1290" s="77"/>
    </row>
    <row r="1291" spans="13:13">
      <c r="M1291" s="77"/>
    </row>
    <row r="1292" spans="13:13">
      <c r="M1292" s="77"/>
    </row>
    <row r="1293" spans="13:13">
      <c r="M1293" s="77"/>
    </row>
    <row r="1294" spans="13:13">
      <c r="M1294" s="77"/>
    </row>
    <row r="1295" spans="13:13">
      <c r="M1295" s="77"/>
    </row>
    <row r="1296" spans="13:13">
      <c r="M1296" s="77"/>
    </row>
    <row r="1297" spans="13:13">
      <c r="M1297" s="77"/>
    </row>
    <row r="1298" spans="13:13">
      <c r="M1298" s="77"/>
    </row>
    <row r="1299" spans="13:13">
      <c r="M1299" s="77"/>
    </row>
    <row r="1300" spans="13:13">
      <c r="M1300" s="77"/>
    </row>
    <row r="1301" spans="13:13">
      <c r="M1301" s="77"/>
    </row>
    <row r="1302" spans="13:13">
      <c r="M1302" s="77"/>
    </row>
    <row r="1303" spans="13:13">
      <c r="M1303" s="77"/>
    </row>
    <row r="1304" spans="13:13">
      <c r="M1304" s="77"/>
    </row>
    <row r="1305" spans="13:13">
      <c r="M1305" s="77"/>
    </row>
    <row r="1306" spans="13:13">
      <c r="M1306" s="77"/>
    </row>
    <row r="1307" spans="13:13">
      <c r="M1307" s="77"/>
    </row>
    <row r="1308" spans="13:13">
      <c r="M1308" s="77"/>
    </row>
    <row r="1309" spans="13:13">
      <c r="M1309" s="77"/>
    </row>
    <row r="1310" spans="13:13">
      <c r="M1310" s="77"/>
    </row>
    <row r="1311" spans="13:13">
      <c r="M1311" s="77"/>
    </row>
    <row r="1312" spans="13:13">
      <c r="M1312" s="77"/>
    </row>
    <row r="1313" spans="13:13">
      <c r="M1313" s="77"/>
    </row>
    <row r="1314" spans="13:13">
      <c r="M1314" s="77"/>
    </row>
    <row r="1315" spans="13:13">
      <c r="M1315" s="77"/>
    </row>
    <row r="1316" spans="13:13">
      <c r="M1316" s="77"/>
    </row>
    <row r="1317" spans="13:13">
      <c r="M1317" s="77"/>
    </row>
    <row r="1318" spans="13:13">
      <c r="M1318" s="77"/>
    </row>
    <row r="1319" spans="13:13">
      <c r="M1319" s="77"/>
    </row>
    <row r="1320" spans="13:13">
      <c r="M1320" s="77"/>
    </row>
    <row r="1321" spans="13:13">
      <c r="M1321" s="77"/>
    </row>
    <row r="1322" spans="13:13">
      <c r="M1322" s="77"/>
    </row>
    <row r="1323" spans="13:13">
      <c r="M1323" s="77"/>
    </row>
    <row r="1324" spans="13:13">
      <c r="M1324" s="77"/>
    </row>
    <row r="1325" spans="13:13">
      <c r="M1325" s="77"/>
    </row>
    <row r="1326" spans="13:13">
      <c r="M1326" s="77"/>
    </row>
    <row r="1327" spans="13:13">
      <c r="M1327" s="77"/>
    </row>
    <row r="1328" spans="13:13">
      <c r="M1328" s="77"/>
    </row>
    <row r="1329" spans="13:13">
      <c r="M1329" s="77"/>
    </row>
    <row r="1330" spans="13:13">
      <c r="M1330" s="77"/>
    </row>
    <row r="1331" spans="13:13">
      <c r="M1331" s="77"/>
    </row>
    <row r="1332" spans="13:13">
      <c r="M1332" s="77"/>
    </row>
    <row r="1333" spans="13:13">
      <c r="M1333" s="77"/>
    </row>
    <row r="1334" spans="13:13">
      <c r="M1334" s="77"/>
    </row>
    <row r="1335" spans="13:13">
      <c r="M1335" s="77"/>
    </row>
    <row r="1336" spans="13:13">
      <c r="M1336" s="77"/>
    </row>
    <row r="1337" spans="13:13">
      <c r="M1337" s="77"/>
    </row>
    <row r="1338" spans="13:13">
      <c r="M1338" s="77"/>
    </row>
    <row r="1339" spans="13:13">
      <c r="M1339" s="77"/>
    </row>
    <row r="1340" spans="13:13">
      <c r="M1340" s="77"/>
    </row>
    <row r="1341" spans="13:13">
      <c r="M1341" s="77"/>
    </row>
    <row r="1342" spans="13:13">
      <c r="M1342" s="77"/>
    </row>
    <row r="1343" spans="13:13">
      <c r="M1343" s="77"/>
    </row>
    <row r="1344" spans="13:13">
      <c r="M1344" s="77"/>
    </row>
    <row r="1345" spans="13:13">
      <c r="M1345" s="77"/>
    </row>
    <row r="1346" spans="13:13">
      <c r="M1346" s="77"/>
    </row>
    <row r="1347" spans="13:13">
      <c r="M1347" s="77"/>
    </row>
    <row r="1348" spans="13:13">
      <c r="M1348" s="77"/>
    </row>
    <row r="1349" spans="13:13">
      <c r="M1349" s="77"/>
    </row>
    <row r="1350" spans="13:13">
      <c r="M1350" s="77"/>
    </row>
    <row r="1351" spans="13:13">
      <c r="M1351" s="77"/>
    </row>
    <row r="1352" spans="13:13">
      <c r="M1352" s="77"/>
    </row>
    <row r="1353" spans="13:13">
      <c r="M1353" s="77"/>
    </row>
    <row r="1354" spans="13:13">
      <c r="M1354" s="77"/>
    </row>
    <row r="1355" spans="13:13">
      <c r="M1355" s="77"/>
    </row>
    <row r="1356" spans="13:13">
      <c r="M1356" s="77"/>
    </row>
    <row r="1357" spans="13:13">
      <c r="M1357" s="77"/>
    </row>
    <row r="1358" spans="13:13">
      <c r="M1358" s="77"/>
    </row>
    <row r="1359" spans="13:13">
      <c r="M1359" s="77"/>
    </row>
    <row r="1360" spans="13:13">
      <c r="M1360" s="77"/>
    </row>
    <row r="1361" spans="13:13">
      <c r="M1361" s="77"/>
    </row>
    <row r="1362" spans="13:13">
      <c r="M1362" s="77"/>
    </row>
    <row r="1363" spans="13:13">
      <c r="M1363" s="77"/>
    </row>
    <row r="1364" spans="13:13">
      <c r="M1364" s="77"/>
    </row>
    <row r="1365" spans="13:13">
      <c r="M1365" s="77"/>
    </row>
    <row r="1366" spans="13:13">
      <c r="M1366" s="77"/>
    </row>
    <row r="1367" spans="13:13">
      <c r="M1367" s="77"/>
    </row>
    <row r="1368" spans="13:13">
      <c r="M1368" s="77"/>
    </row>
    <row r="1369" spans="13:13">
      <c r="M1369" s="77"/>
    </row>
    <row r="1370" spans="13:13">
      <c r="M1370" s="77"/>
    </row>
    <row r="1371" spans="13:13">
      <c r="M1371" s="77"/>
    </row>
    <row r="1372" spans="13:13">
      <c r="M1372" s="77"/>
    </row>
    <row r="1373" spans="13:13">
      <c r="M1373" s="77"/>
    </row>
    <row r="1374" spans="13:13">
      <c r="M1374" s="77"/>
    </row>
    <row r="1375" spans="13:13">
      <c r="M1375" s="77"/>
    </row>
    <row r="1398" spans="13:13">
      <c r="M1398" s="77"/>
    </row>
    <row r="1399" spans="13:13">
      <c r="M1399" s="77"/>
    </row>
    <row r="1400" spans="13:13">
      <c r="M1400" s="77"/>
    </row>
    <row r="1401" spans="13:13">
      <c r="M1401" s="77"/>
    </row>
    <row r="1402" spans="13:13">
      <c r="M1402" s="77"/>
    </row>
    <row r="1403" spans="13:13">
      <c r="M1403" s="77"/>
    </row>
    <row r="1404" spans="13:13">
      <c r="M1404" s="77"/>
    </row>
    <row r="1405" spans="13:13">
      <c r="M1405" s="77"/>
    </row>
    <row r="1406" spans="13:13">
      <c r="M1406" s="77"/>
    </row>
  </sheetData>
  <dataConsolidate/>
  <mergeCells count="9">
    <mergeCell ref="J6:P6"/>
    <mergeCell ref="Q6:S6"/>
    <mergeCell ref="A4:S5"/>
    <mergeCell ref="A1:S1"/>
    <mergeCell ref="A2:P2"/>
    <mergeCell ref="A3:P3"/>
    <mergeCell ref="B6:C6"/>
    <mergeCell ref="G6:I6"/>
    <mergeCell ref="D6:F6"/>
  </mergeCells>
  <phoneticPr fontId="5" type="noConversion"/>
  <conditionalFormatting sqref="O1407:O60878">
    <cfRule type="cellIs" dxfId="15" priority="48" stopIfTrue="1" operator="equal">
      <formula>0</formula>
    </cfRule>
    <cfRule type="cellIs" dxfId="14" priority="49" stopIfTrue="1" operator="greaterThan">
      <formula>0</formula>
    </cfRule>
  </conditionalFormatting>
  <conditionalFormatting sqref="N7 N1407:N60878">
    <cfRule type="cellIs" dxfId="13" priority="50" stopIfTrue="1" operator="lessThanOrEqual">
      <formula>0</formula>
    </cfRule>
  </conditionalFormatting>
  <conditionalFormatting sqref="O8:O36">
    <cfRule type="cellIs" dxfId="12" priority="57" stopIfTrue="1" operator="greaterThan">
      <formula>0</formula>
    </cfRule>
  </conditionalFormatting>
  <conditionalFormatting sqref="N8:N36">
    <cfRule type="cellIs" dxfId="11" priority="55" stopIfTrue="1" operator="greaterThan">
      <formula>0</formula>
    </cfRule>
  </conditionalFormatting>
  <conditionalFormatting sqref="J8:M36 Q8:Q36">
    <cfRule type="cellIs" dxfId="10" priority="56" stopIfTrue="1" operator="greaterThan">
      <formula>0</formula>
    </cfRule>
  </conditionalFormatting>
  <conditionalFormatting sqref="A4">
    <cfRule type="containsText" dxfId="9" priority="47" stopIfTrue="1" operator="containsText" text=".">
      <formula>NOT(ISERROR(SEARCH(".",A4)))</formula>
    </cfRule>
  </conditionalFormatting>
  <conditionalFormatting sqref="P8:P36">
    <cfRule type="cellIs" dxfId="8" priority="43" stopIfTrue="1" operator="greaterThan">
      <formula>40909</formula>
    </cfRule>
    <cfRule type="containsText" dxfId="7" priority="44" stopIfTrue="1" operator="containsText" text="2013">
      <formula>NOT(ISERROR(SEARCH("2013",P8)))</formula>
    </cfRule>
  </conditionalFormatting>
  <conditionalFormatting sqref="S8:S36">
    <cfRule type="cellIs" dxfId="6" priority="30" stopIfTrue="1" operator="greaterThan">
      <formula>41244</formula>
    </cfRule>
    <cfRule type="cellIs" dxfId="5" priority="31" stopIfTrue="1" operator="greaterThan">
      <formula>40909</formula>
    </cfRule>
    <cfRule type="containsText" dxfId="4" priority="32" stopIfTrue="1" operator="containsText" text="2013">
      <formula>NOT(ISERROR(SEARCH("2013",S8)))</formula>
    </cfRule>
  </conditionalFormatting>
  <conditionalFormatting sqref="S8:S36">
    <cfRule type="cellIs" dxfId="3" priority="29" stopIfTrue="1" operator="greaterThan">
      <formula>41275</formula>
    </cfRule>
  </conditionalFormatting>
  <printOptions headings="1" gridLines="1"/>
  <pageMargins left="0.78740157499999996" right="0.78740157499999996" top="0.984251969" bottom="0.984251969" header="0.5" footer="0.5"/>
  <pageSetup paperSize="9" orientation="landscape" horizontalDpi="300" verticalDpi="300" r:id="rId1"/>
  <headerFooter alignWithMargins="0">
    <oddHeader>&amp;Cgfgdg</oddHeader>
  </headerFooter>
  <cellWatches>
    <cellWatch r="A7"/>
    <cellWatch r="B7"/>
    <cellWatch r="C7"/>
    <cellWatch r="D7"/>
    <cellWatch r="E7"/>
    <cellWatch r="F7"/>
    <cellWatch r="G7"/>
    <cellWatch r="H7"/>
    <cellWatch r="I7"/>
    <cellWatch r="R7"/>
    <cellWatch r="S7"/>
    <cellWatch r="J7"/>
    <cellWatch r="K7"/>
    <cellWatch r="L7"/>
    <cellWatch r="M7"/>
    <cellWatch r="N7"/>
    <cellWatch r="O7"/>
    <cellWatch r="P7"/>
    <cellWatch r="Q7"/>
    <cellWatch r="T7"/>
    <cellWatch r="U7"/>
    <cellWatch r="V7"/>
    <cellWatch r="W7"/>
    <cellWatch r="X7"/>
    <cellWatch r="Y7"/>
    <cellWatch r="Z7"/>
    <cellWatch r="AA7"/>
    <cellWatch r="AB7"/>
    <cellWatch r="AC7"/>
    <cellWatch r="AD7"/>
    <cellWatch r="AE7"/>
    <cellWatch r="AF7"/>
    <cellWatch r="AG7"/>
    <cellWatch r="AH7"/>
    <cellWatch r="AI7"/>
    <cellWatch r="AJ7"/>
    <cellWatch r="AK7"/>
    <cellWatch r="AL7"/>
    <cellWatch r="AM7"/>
    <cellWatch r="AN7"/>
    <cellWatch r="AO7"/>
    <cellWatch r="AP7"/>
    <cellWatch r="AQ7"/>
    <cellWatch r="AR7"/>
    <cellWatch r="AS7"/>
    <cellWatch r="AT7"/>
    <cellWatch r="AU7"/>
    <cellWatch r="AV7"/>
    <cellWatch r="AW7"/>
    <cellWatch r="AX7"/>
    <cellWatch r="AY7"/>
    <cellWatch r="AZ7"/>
    <cellWatch r="BA7"/>
    <cellWatch r="BB7"/>
    <cellWatch r="BC7"/>
    <cellWatch r="BD7"/>
    <cellWatch r="BE7"/>
    <cellWatch r="BF7"/>
    <cellWatch r="BG7"/>
    <cellWatch r="BH7"/>
    <cellWatch r="BI7"/>
    <cellWatch r="BJ7"/>
    <cellWatch r="BK7"/>
    <cellWatch r="BL7"/>
    <cellWatch r="BM7"/>
    <cellWatch r="BN7"/>
    <cellWatch r="BO7"/>
    <cellWatch r="BP7"/>
    <cellWatch r="BQ7"/>
    <cellWatch r="BR7"/>
    <cellWatch r="BS7"/>
    <cellWatch r="BT7"/>
    <cellWatch r="BU7"/>
    <cellWatch r="BV7"/>
    <cellWatch r="BW7"/>
    <cellWatch r="BX7"/>
    <cellWatch r="BY7"/>
    <cellWatch r="BZ7"/>
    <cellWatch r="CA7"/>
    <cellWatch r="CB7"/>
    <cellWatch r="CC7"/>
    <cellWatch r="CD7"/>
    <cellWatch r="CE7"/>
    <cellWatch r="CF7"/>
    <cellWatch r="CG7"/>
    <cellWatch r="CH7"/>
    <cellWatch r="CI7"/>
    <cellWatch r="CJ7"/>
    <cellWatch r="CK7"/>
    <cellWatch r="CL7"/>
    <cellWatch r="CM7"/>
    <cellWatch r="CN7"/>
    <cellWatch r="CO7"/>
    <cellWatch r="CP7"/>
    <cellWatch r="CQ7"/>
    <cellWatch r="CR7"/>
    <cellWatch r="CS7"/>
    <cellWatch r="CT7"/>
    <cellWatch r="CU7"/>
    <cellWatch r="CV7"/>
    <cellWatch r="CW7"/>
    <cellWatch r="CX7"/>
    <cellWatch r="CY7"/>
    <cellWatch r="CZ7"/>
    <cellWatch r="DA7"/>
    <cellWatch r="DB7"/>
    <cellWatch r="DC7"/>
    <cellWatch r="DD7"/>
    <cellWatch r="DE7"/>
    <cellWatch r="DF7"/>
    <cellWatch r="DG7"/>
    <cellWatch r="DH7"/>
    <cellWatch r="DI7"/>
    <cellWatch r="DJ7"/>
    <cellWatch r="DK7"/>
    <cellWatch r="DL7"/>
    <cellWatch r="DM7"/>
    <cellWatch r="DN7"/>
    <cellWatch r="DO7"/>
    <cellWatch r="DP7"/>
    <cellWatch r="DQ7"/>
    <cellWatch r="DR7"/>
    <cellWatch r="DS7"/>
    <cellWatch r="DT7"/>
    <cellWatch r="DU7"/>
    <cellWatch r="DV7"/>
    <cellWatch r="DW7"/>
    <cellWatch r="DX7"/>
    <cellWatch r="DY7"/>
    <cellWatch r="DZ7"/>
    <cellWatch r="EA7"/>
    <cellWatch r="EB7"/>
    <cellWatch r="EC7"/>
    <cellWatch r="ED7"/>
    <cellWatch r="EE7"/>
    <cellWatch r="EF7"/>
    <cellWatch r="EG7"/>
    <cellWatch r="EH7"/>
    <cellWatch r="EI7"/>
    <cellWatch r="EJ7"/>
    <cellWatch r="EK7"/>
    <cellWatch r="EL7"/>
    <cellWatch r="EM7"/>
    <cellWatch r="EN7"/>
    <cellWatch r="EO7"/>
    <cellWatch r="EP7"/>
    <cellWatch r="EQ7"/>
    <cellWatch r="ER7"/>
    <cellWatch r="ES7"/>
    <cellWatch r="ET7"/>
    <cellWatch r="EU7"/>
    <cellWatch r="EV7"/>
    <cellWatch r="EW7"/>
    <cellWatch r="EX7"/>
    <cellWatch r="EY7"/>
    <cellWatch r="EZ7"/>
    <cellWatch r="FA7"/>
    <cellWatch r="FB7"/>
    <cellWatch r="FC7"/>
    <cellWatch r="FD7"/>
    <cellWatch r="FE7"/>
    <cellWatch r="FF7"/>
    <cellWatch r="FG7"/>
    <cellWatch r="FH7"/>
    <cellWatch r="FI7"/>
    <cellWatch r="FJ7"/>
    <cellWatch r="FK7"/>
    <cellWatch r="FL7"/>
    <cellWatch r="FM7"/>
    <cellWatch r="FN7"/>
    <cellWatch r="FO7"/>
    <cellWatch r="FP7"/>
    <cellWatch r="FQ7"/>
    <cellWatch r="FR7"/>
    <cellWatch r="FS7"/>
    <cellWatch r="FT7"/>
    <cellWatch r="FU7"/>
    <cellWatch r="FV7"/>
    <cellWatch r="FW7"/>
    <cellWatch r="FX7"/>
    <cellWatch r="FY7"/>
    <cellWatch r="FZ7"/>
    <cellWatch r="GA7"/>
    <cellWatch r="GB7"/>
    <cellWatch r="GC7"/>
    <cellWatch r="GD7"/>
    <cellWatch r="GE7"/>
    <cellWatch r="GF7"/>
    <cellWatch r="GG7"/>
    <cellWatch r="GH7"/>
    <cellWatch r="GI7"/>
    <cellWatch r="GJ7"/>
    <cellWatch r="GK7"/>
    <cellWatch r="GL7"/>
    <cellWatch r="GM7"/>
    <cellWatch r="GN7"/>
    <cellWatch r="GO7"/>
    <cellWatch r="GP7"/>
    <cellWatch r="GQ7"/>
    <cellWatch r="GR7"/>
    <cellWatch r="GS7"/>
    <cellWatch r="GT7"/>
    <cellWatch r="GU7"/>
    <cellWatch r="GV7"/>
    <cellWatch r="GW7"/>
    <cellWatch r="GX7"/>
    <cellWatch r="GY7"/>
    <cellWatch r="GZ7"/>
    <cellWatch r="HA7"/>
    <cellWatch r="HB7"/>
    <cellWatch r="HC7"/>
    <cellWatch r="HD7"/>
    <cellWatch r="HE7"/>
    <cellWatch r="HF7"/>
    <cellWatch r="HG7"/>
    <cellWatch r="HH7"/>
    <cellWatch r="HI7"/>
    <cellWatch r="HJ7"/>
    <cellWatch r="HK7"/>
    <cellWatch r="HL7"/>
    <cellWatch r="HM7"/>
    <cellWatch r="HN7"/>
    <cellWatch r="HO7"/>
    <cellWatch r="HP7"/>
    <cellWatch r="HQ7"/>
    <cellWatch r="HR7"/>
    <cellWatch r="HS7"/>
    <cellWatch r="HT7"/>
    <cellWatch r="HU7"/>
    <cellWatch r="HV7"/>
    <cellWatch r="HW7"/>
    <cellWatch r="HX7"/>
    <cellWatch r="HY7"/>
    <cellWatch r="HZ7"/>
    <cellWatch r="IA7"/>
    <cellWatch r="IB7"/>
    <cellWatch r="IC7"/>
    <cellWatch r="ID7"/>
    <cellWatch r="IE7"/>
    <cellWatch r="IF7"/>
    <cellWatch r="IG7"/>
  </cellWatche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Worksheet____2" enableFormatConditionsCalculation="0">
    <tabColor indexed="11"/>
  </sheetPr>
  <dimension ref="B2:G35"/>
  <sheetViews>
    <sheetView rightToLeft="1" workbookViewId="0">
      <selection activeCell="J15" sqref="J15"/>
    </sheetView>
  </sheetViews>
  <sheetFormatPr baseColWidth="10" defaultColWidth="9.140625" defaultRowHeight="12.75"/>
  <cols>
    <col min="1" max="1" width="3.85546875" customWidth="1"/>
    <col min="2" max="2" width="11.5703125" customWidth="1"/>
    <col min="3" max="3" width="15.85546875" customWidth="1"/>
    <col min="4" max="4" width="17.42578125" customWidth="1"/>
    <col min="5" max="5" width="19.28515625" customWidth="1"/>
    <col min="6" max="6" width="20.140625" customWidth="1"/>
    <col min="7" max="7" width="15.42578125" customWidth="1"/>
  </cols>
  <sheetData>
    <row r="2" spans="2:7" ht="18">
      <c r="B2" s="10"/>
    </row>
    <row r="3" spans="2:7" ht="18">
      <c r="B3" s="10"/>
    </row>
    <row r="4" spans="2:7" ht="18">
      <c r="C4" s="41" t="s">
        <v>104</v>
      </c>
      <c r="D4" s="41"/>
      <c r="E4" s="41"/>
      <c r="F4" s="41"/>
    </row>
    <row r="5" spans="2:7">
      <c r="B5" s="1"/>
      <c r="C5" s="1"/>
    </row>
    <row r="6" spans="2:7" ht="14.25" customHeight="1">
      <c r="B6" s="6" t="s">
        <v>10</v>
      </c>
      <c r="C6" s="6" t="s">
        <v>0</v>
      </c>
      <c r="D6" s="6" t="s">
        <v>2</v>
      </c>
      <c r="E6" s="6" t="s">
        <v>11</v>
      </c>
      <c r="F6" s="6" t="s">
        <v>12</v>
      </c>
      <c r="G6" s="6" t="s">
        <v>9</v>
      </c>
    </row>
    <row r="7" spans="2:7" ht="16.5">
      <c r="B7" s="9">
        <f>'محاضر المنازعات'!A8</f>
        <v>2</v>
      </c>
      <c r="C7" s="4">
        <f>'محاضر المنازعات'!B8</f>
        <v>41281</v>
      </c>
      <c r="D7" s="5" t="str">
        <f>'محاضر المنازعات'!D8</f>
        <v>علي علي</v>
      </c>
      <c r="E7" s="7">
        <f>'محاضر المنازعات'!N8</f>
        <v>0</v>
      </c>
      <c r="F7" s="7">
        <f>'محاضر المنازعات'!O8</f>
        <v>0</v>
      </c>
      <c r="G7" s="16">
        <f>'محاضر المنازعات'!P8</f>
        <v>0</v>
      </c>
    </row>
    <row r="8" spans="2:7" ht="16.5">
      <c r="B8" s="9">
        <f>'محاضر المنازعات'!A9</f>
        <v>4</v>
      </c>
      <c r="C8" s="4">
        <f>'محاضر المنازعات'!B9</f>
        <v>41281</v>
      </c>
      <c r="D8" s="5" t="str">
        <f>'محاضر المنازعات'!D9</f>
        <v>محمد محمد</v>
      </c>
      <c r="E8" s="7">
        <f>'محاضر المنازعات'!N9</f>
        <v>0</v>
      </c>
      <c r="F8" s="7">
        <f>'محاضر المنازعات'!O9</f>
        <v>0</v>
      </c>
      <c r="G8" s="16">
        <f>'محاضر المنازعات'!P9</f>
        <v>0</v>
      </c>
    </row>
    <row r="9" spans="2:7" ht="16.5">
      <c r="B9" s="9">
        <f>'محاضر المنازعات'!A10</f>
        <v>6</v>
      </c>
      <c r="C9" s="4">
        <f>'محاضر المنازعات'!B10</f>
        <v>41281</v>
      </c>
      <c r="D9" s="5" t="str">
        <f>'محاضر المنازعات'!D10</f>
        <v>سليم سليم</v>
      </c>
      <c r="E9" s="7">
        <f>'محاضر المنازعات'!N10</f>
        <v>0</v>
      </c>
      <c r="F9" s="7">
        <f>'محاضر المنازعات'!O10</f>
        <v>0</v>
      </c>
      <c r="G9" s="16">
        <f>'محاضر المنازعات'!P10</f>
        <v>0</v>
      </c>
    </row>
    <row r="10" spans="2:7" ht="16.5">
      <c r="B10" s="9">
        <f>'محاضر المنازعات'!A11</f>
        <v>8</v>
      </c>
      <c r="C10" s="4">
        <f>'محاضر المنازعات'!B11</f>
        <v>41283</v>
      </c>
      <c r="D10" s="5" t="str">
        <f>'محاضر المنازعات'!D11</f>
        <v>عبد الرزاق</v>
      </c>
      <c r="E10" s="7">
        <f>'محاضر المنازعات'!N11</f>
        <v>4000</v>
      </c>
      <c r="F10" s="7">
        <f>'محاضر المنازعات'!O11</f>
        <v>4000</v>
      </c>
      <c r="G10" s="16">
        <f>'محاضر المنازعات'!P11</f>
        <v>41288</v>
      </c>
    </row>
    <row r="11" spans="2:7" ht="16.5">
      <c r="B11" s="9">
        <f>'محاضر المنازعات'!A12</f>
        <v>10</v>
      </c>
      <c r="C11" s="4">
        <f>'محاضر المنازعات'!B12</f>
        <v>41283</v>
      </c>
      <c r="D11" s="5" t="str">
        <f>'محاضر المنازعات'!D12</f>
        <v>عبد النور</v>
      </c>
      <c r="E11" s="7">
        <f>'محاضر المنازعات'!N12</f>
        <v>4000</v>
      </c>
      <c r="F11" s="7">
        <f>'محاضر المنازعات'!O12</f>
        <v>4000</v>
      </c>
      <c r="G11" s="16">
        <f>'محاضر المنازعات'!P12</f>
        <v>41284</v>
      </c>
    </row>
    <row r="12" spans="2:7" ht="16.5">
      <c r="B12" s="9">
        <f>'محاضر المنازعات'!A13</f>
        <v>12</v>
      </c>
      <c r="C12" s="4">
        <f>'محاضر المنازعات'!B13</f>
        <v>41283</v>
      </c>
      <c r="D12" s="5" t="str">
        <f>'محاضر المنازعات'!D13</f>
        <v>صالح</v>
      </c>
      <c r="E12" s="7">
        <f>'محاضر المنازعات'!N13</f>
        <v>0</v>
      </c>
      <c r="F12" s="7">
        <f>'محاضر المنازعات'!O13</f>
        <v>0</v>
      </c>
      <c r="G12" s="16">
        <f>'محاضر المنازعات'!P13</f>
        <v>0</v>
      </c>
    </row>
    <row r="13" spans="2:7" ht="16.5">
      <c r="B13" s="9">
        <f>'محاضر المنازعات'!A14</f>
        <v>14</v>
      </c>
      <c r="C13" s="4">
        <f>'محاضر المنازعات'!B14</f>
        <v>41283</v>
      </c>
      <c r="D13" s="5" t="str">
        <f>'محاضر المنازعات'!D14</f>
        <v>باسل</v>
      </c>
      <c r="E13" s="7">
        <f>'محاضر المنازعات'!N14</f>
        <v>16000</v>
      </c>
      <c r="F13" s="7">
        <f>'محاضر المنازعات'!O14</f>
        <v>0</v>
      </c>
      <c r="G13" s="16">
        <f>'محاضر المنازعات'!P14</f>
        <v>0</v>
      </c>
    </row>
    <row r="14" spans="2:7" ht="16.5">
      <c r="B14" s="9">
        <f>'محاضر المنازعات'!A15</f>
        <v>16</v>
      </c>
      <c r="C14" s="4">
        <f>'محاضر المنازعات'!B15</f>
        <v>41295</v>
      </c>
      <c r="D14" s="5" t="str">
        <f>'محاضر المنازعات'!D15</f>
        <v>فريد</v>
      </c>
      <c r="E14" s="7">
        <f>'محاضر المنازعات'!N15</f>
        <v>0</v>
      </c>
      <c r="F14" s="7">
        <f>'محاضر المنازعات'!O15</f>
        <v>0</v>
      </c>
      <c r="G14" s="16">
        <f>'محاضر المنازعات'!P15</f>
        <v>0</v>
      </c>
    </row>
    <row r="15" spans="2:7" ht="16.5">
      <c r="B15" s="9">
        <f>'محاضر المنازعات'!A16</f>
        <v>18</v>
      </c>
      <c r="C15" s="4">
        <f>'محاضر المنازعات'!B16</f>
        <v>41296</v>
      </c>
      <c r="D15" s="5" t="str">
        <f>'محاضر المنازعات'!D16</f>
        <v>أمين</v>
      </c>
      <c r="E15" s="7">
        <f>'محاضر المنازعات'!N16</f>
        <v>0</v>
      </c>
      <c r="F15" s="7">
        <f>'محاضر المنازعات'!O16</f>
        <v>0</v>
      </c>
      <c r="G15" s="16">
        <f>'محاضر المنازعات'!P16</f>
        <v>0</v>
      </c>
    </row>
    <row r="16" spans="2:7" ht="16.5">
      <c r="B16" s="9">
        <f>'محاضر المنازعات'!A17</f>
        <v>20</v>
      </c>
      <c r="C16" s="4">
        <f>'محاضر المنازعات'!B17</f>
        <v>41296</v>
      </c>
      <c r="D16" s="5" t="str">
        <f>'محاضر المنازعات'!D17</f>
        <v>سعيد سعيد</v>
      </c>
      <c r="E16" s="7">
        <f>'محاضر المنازعات'!N17</f>
        <v>16000</v>
      </c>
      <c r="F16" s="7">
        <f>'محاضر المنازعات'!O17</f>
        <v>16000</v>
      </c>
      <c r="G16" s="16">
        <f>'محاضر المنازعات'!P17</f>
        <v>41319</v>
      </c>
    </row>
    <row r="17" spans="2:7" ht="16.5">
      <c r="B17" s="9">
        <f>'محاضر المنازعات'!A18</f>
        <v>22</v>
      </c>
      <c r="C17" s="4">
        <f>'محاضر المنازعات'!B18</f>
        <v>41301</v>
      </c>
      <c r="D17" s="5" t="str">
        <f>'محاضر المنازعات'!D18</f>
        <v>خالد</v>
      </c>
      <c r="E17" s="7">
        <f>'محاضر المنازعات'!N18</f>
        <v>4000</v>
      </c>
      <c r="F17" s="7">
        <f>'محاضر المنازعات'!O18</f>
        <v>0</v>
      </c>
      <c r="G17" s="16">
        <f>'محاضر المنازعات'!P18</f>
        <v>0</v>
      </c>
    </row>
    <row r="18" spans="2:7" ht="16.5">
      <c r="B18" s="9">
        <f>'محاضر المنازعات'!A19</f>
        <v>24</v>
      </c>
      <c r="C18" s="4">
        <f>'محاضر المنازعات'!B19</f>
        <v>41302</v>
      </c>
      <c r="D18" s="5" t="str">
        <f>'محاضر المنازعات'!D19</f>
        <v>رضا</v>
      </c>
      <c r="E18" s="7">
        <f>'محاضر المنازعات'!N19</f>
        <v>9000</v>
      </c>
      <c r="F18" s="7">
        <f>'محاضر المنازعات'!O19</f>
        <v>0</v>
      </c>
      <c r="G18" s="16">
        <f>'محاضر المنازعات'!P19</f>
        <v>0</v>
      </c>
    </row>
    <row r="19" spans="2:7" ht="16.5">
      <c r="B19" s="9">
        <f>'محاضر المنازعات'!A20</f>
        <v>26</v>
      </c>
      <c r="C19" s="4">
        <f>'محاضر المنازعات'!B20</f>
        <v>41302</v>
      </c>
      <c r="D19" s="5" t="str">
        <f>'محاضر المنازعات'!D20</f>
        <v>عماد عماد</v>
      </c>
      <c r="E19" s="7">
        <f>'محاضر المنازعات'!N20</f>
        <v>9000</v>
      </c>
      <c r="F19" s="7">
        <f>'محاضر المنازعات'!O20</f>
        <v>9000</v>
      </c>
      <c r="G19" s="16">
        <f>'محاضر المنازعات'!P20</f>
        <v>41305</v>
      </c>
    </row>
    <row r="20" spans="2:7" ht="16.5">
      <c r="B20" s="9">
        <f>'محاضر المنازعات'!A21</f>
        <v>28</v>
      </c>
      <c r="C20" s="4">
        <f>'محاضر المنازعات'!B21</f>
        <v>41302</v>
      </c>
      <c r="D20" s="5" t="str">
        <f>'محاضر المنازعات'!D21</f>
        <v>جمال</v>
      </c>
      <c r="E20" s="7">
        <f>'محاضر المنازعات'!N21</f>
        <v>9000</v>
      </c>
      <c r="F20" s="7">
        <f>'محاضر المنازعات'!O21</f>
        <v>9000</v>
      </c>
      <c r="G20" s="16">
        <f>'محاضر المنازعات'!P21</f>
        <v>41305</v>
      </c>
    </row>
    <row r="21" spans="2:7" ht="16.5">
      <c r="B21" s="9">
        <f>'محاضر المنازعات'!A22</f>
        <v>30</v>
      </c>
      <c r="C21" s="4">
        <f>'محاضر المنازعات'!B22</f>
        <v>41302</v>
      </c>
      <c r="D21" s="5" t="str">
        <f>'محاضر المنازعات'!D22</f>
        <v>دلال</v>
      </c>
      <c r="E21" s="7">
        <f>'محاضر المنازعات'!N22</f>
        <v>4000</v>
      </c>
      <c r="F21" s="7">
        <f>'محاضر المنازعات'!O22</f>
        <v>0</v>
      </c>
      <c r="G21" s="16">
        <f>'محاضر المنازعات'!P22</f>
        <v>0</v>
      </c>
    </row>
    <row r="22" spans="2:7" ht="16.5">
      <c r="B22" s="9">
        <f>'محاضر المنازعات'!A23</f>
        <v>32</v>
      </c>
      <c r="C22" s="4">
        <f>'محاضر المنازعات'!B23</f>
        <v>41302</v>
      </c>
      <c r="D22" s="5" t="str">
        <f>'محاضر المنازعات'!D23</f>
        <v>طارق</v>
      </c>
      <c r="E22" s="7">
        <f>'محاضر المنازعات'!N23</f>
        <v>4000</v>
      </c>
      <c r="F22" s="7">
        <f>'محاضر المنازعات'!O23</f>
        <v>0</v>
      </c>
      <c r="G22" s="16">
        <f>'محاضر المنازعات'!P23</f>
        <v>0</v>
      </c>
    </row>
    <row r="23" spans="2:7" ht="16.5">
      <c r="B23" s="9">
        <f>'محاضر المنازعات'!A24</f>
        <v>34</v>
      </c>
      <c r="C23" s="4">
        <f>'محاضر المنازعات'!B24</f>
        <v>41302</v>
      </c>
      <c r="D23" s="5" t="str">
        <f>'محاضر المنازعات'!D24</f>
        <v>بلال</v>
      </c>
      <c r="E23" s="7">
        <f>'محاضر المنازعات'!N24</f>
        <v>18000</v>
      </c>
      <c r="F23" s="7">
        <f>'محاضر المنازعات'!O24</f>
        <v>0</v>
      </c>
      <c r="G23" s="16">
        <f>'محاضر المنازعات'!P24</f>
        <v>0</v>
      </c>
    </row>
    <row r="24" spans="2:7" ht="16.5">
      <c r="B24" s="9">
        <f>'محاضر المنازعات'!A25</f>
        <v>36</v>
      </c>
      <c r="C24" s="4">
        <f>'محاضر المنازعات'!B25</f>
        <v>41303</v>
      </c>
      <c r="D24" s="5" t="str">
        <f>'محاضر المنازعات'!D25</f>
        <v>سمير</v>
      </c>
      <c r="E24" s="7">
        <f>'محاضر المنازعات'!N25</f>
        <v>0</v>
      </c>
      <c r="F24" s="7">
        <f>'محاضر المنازعات'!O25</f>
        <v>0</v>
      </c>
      <c r="G24" s="16">
        <f>'محاضر المنازعات'!P25</f>
        <v>0</v>
      </c>
    </row>
    <row r="25" spans="2:7" ht="16.5">
      <c r="B25" s="9">
        <f>'محاضر المنازعات'!A26</f>
        <v>38</v>
      </c>
      <c r="C25" s="4">
        <f>'محاضر المنازعات'!B26</f>
        <v>41303</v>
      </c>
      <c r="D25" s="5" t="str">
        <f>'محاضر المنازعات'!D26</f>
        <v>عبد الغني</v>
      </c>
      <c r="E25" s="7">
        <f>'محاضر المنازعات'!N26</f>
        <v>0</v>
      </c>
      <c r="F25" s="7">
        <f>'محاضر المنازعات'!O26</f>
        <v>0</v>
      </c>
      <c r="G25" s="16">
        <f>'محاضر المنازعات'!P26</f>
        <v>0</v>
      </c>
    </row>
    <row r="26" spans="2:7" ht="16.5">
      <c r="B26" s="9">
        <f>'محاضر المنازعات'!A27</f>
        <v>40</v>
      </c>
      <c r="C26" s="4">
        <f>'محاضر المنازعات'!B27</f>
        <v>41303</v>
      </c>
      <c r="D26" s="5" t="str">
        <f>'محاضر المنازعات'!D27</f>
        <v>عبد الرشيد</v>
      </c>
      <c r="E26" s="7">
        <f>'محاضر المنازعات'!N27</f>
        <v>0</v>
      </c>
      <c r="F26" s="7">
        <f>'محاضر المنازعات'!O27</f>
        <v>0</v>
      </c>
      <c r="G26" s="16">
        <f>'محاضر المنازعات'!P27</f>
        <v>0</v>
      </c>
    </row>
    <row r="27" spans="2:7" ht="16.5">
      <c r="B27" s="9">
        <f>'محاضر المنازعات'!A28</f>
        <v>42</v>
      </c>
      <c r="C27" s="4">
        <f>'محاضر المنازعات'!B28</f>
        <v>41303</v>
      </c>
      <c r="D27" s="5" t="str">
        <f>'محاضر المنازعات'!D28</f>
        <v>ابو زيد</v>
      </c>
      <c r="E27" s="7">
        <f>'محاضر المنازعات'!N28</f>
        <v>0</v>
      </c>
      <c r="F27" s="7">
        <f>'محاضر المنازعات'!O28</f>
        <v>0</v>
      </c>
      <c r="G27" s="16">
        <f>'محاضر المنازعات'!P28</f>
        <v>0</v>
      </c>
    </row>
    <row r="28" spans="2:7" ht="16.5">
      <c r="B28" s="9">
        <f>'محاضر المنازعات'!A29</f>
        <v>44</v>
      </c>
      <c r="C28" s="4">
        <f>'محاضر المنازعات'!B29</f>
        <v>0</v>
      </c>
      <c r="D28" s="5">
        <f>'محاضر المنازعات'!D29</f>
        <v>0</v>
      </c>
      <c r="E28" s="7">
        <f>'محاضر المنازعات'!N29</f>
        <v>0</v>
      </c>
      <c r="F28" s="7">
        <f>'محاضر المنازعات'!O29</f>
        <v>0</v>
      </c>
      <c r="G28" s="16">
        <f>'محاضر المنازعات'!P29</f>
        <v>0</v>
      </c>
    </row>
    <row r="29" spans="2:7" ht="16.5">
      <c r="B29" s="9">
        <f>'محاضر المنازعات'!A30</f>
        <v>46</v>
      </c>
      <c r="C29" s="4">
        <f>'محاضر المنازعات'!B30</f>
        <v>0</v>
      </c>
      <c r="D29" s="5">
        <f>'محاضر المنازعات'!D30</f>
        <v>0</v>
      </c>
      <c r="E29" s="7">
        <f>'محاضر المنازعات'!N30</f>
        <v>0</v>
      </c>
      <c r="F29" s="7">
        <f>'محاضر المنازعات'!O30</f>
        <v>0</v>
      </c>
      <c r="G29" s="16">
        <f>'محاضر المنازعات'!P30</f>
        <v>0</v>
      </c>
    </row>
    <row r="30" spans="2:7" ht="16.5">
      <c r="B30" s="9">
        <f>'محاضر المنازعات'!A31</f>
        <v>48</v>
      </c>
      <c r="C30" s="4">
        <f>'محاضر المنازعات'!B31</f>
        <v>0</v>
      </c>
      <c r="D30" s="5">
        <f>'محاضر المنازعات'!D31</f>
        <v>0</v>
      </c>
      <c r="E30" s="7">
        <f>'محاضر المنازعات'!N31</f>
        <v>0</v>
      </c>
      <c r="F30" s="7">
        <f>'محاضر المنازعات'!O31</f>
        <v>0</v>
      </c>
      <c r="G30" s="16">
        <f>'محاضر المنازعات'!P31</f>
        <v>0</v>
      </c>
    </row>
    <row r="31" spans="2:7" ht="16.5">
      <c r="B31" s="9">
        <f>'محاضر المنازعات'!A32</f>
        <v>50</v>
      </c>
      <c r="C31" s="4">
        <f>'محاضر المنازعات'!B32</f>
        <v>0</v>
      </c>
      <c r="D31" s="5">
        <f>'محاضر المنازعات'!D32</f>
        <v>0</v>
      </c>
      <c r="E31" s="7">
        <f>'محاضر المنازعات'!N32</f>
        <v>0</v>
      </c>
      <c r="F31" s="7">
        <f>'محاضر المنازعات'!O32</f>
        <v>0</v>
      </c>
      <c r="G31" s="16">
        <f>'محاضر المنازعات'!P32</f>
        <v>0</v>
      </c>
    </row>
    <row r="32" spans="2:7" ht="16.5">
      <c r="B32" s="9">
        <f>'محاضر المنازعات'!A33</f>
        <v>52</v>
      </c>
      <c r="C32" s="4">
        <f>'محاضر المنازعات'!B33</f>
        <v>0</v>
      </c>
      <c r="D32" s="5">
        <f>'محاضر المنازعات'!D33</f>
        <v>0</v>
      </c>
      <c r="E32" s="7">
        <f>'محاضر المنازعات'!N33</f>
        <v>0</v>
      </c>
      <c r="F32" s="7">
        <f>'محاضر المنازعات'!O33</f>
        <v>0</v>
      </c>
      <c r="G32" s="16">
        <f>'محاضر المنازعات'!P33</f>
        <v>0</v>
      </c>
    </row>
    <row r="33" spans="2:7" ht="16.5">
      <c r="B33" s="9">
        <f>'محاضر المنازعات'!A34</f>
        <v>54</v>
      </c>
      <c r="C33" s="4">
        <f>'محاضر المنازعات'!B34</f>
        <v>0</v>
      </c>
      <c r="D33" s="5">
        <f>'محاضر المنازعات'!D34</f>
        <v>0</v>
      </c>
      <c r="E33" s="7">
        <f>'محاضر المنازعات'!N34</f>
        <v>0</v>
      </c>
      <c r="F33" s="7">
        <f>'محاضر المنازعات'!O34</f>
        <v>0</v>
      </c>
      <c r="G33" s="16">
        <f>'محاضر المنازعات'!P34</f>
        <v>0</v>
      </c>
    </row>
    <row r="34" spans="2:7" ht="16.5">
      <c r="B34" s="9">
        <f>'محاضر المنازعات'!A35</f>
        <v>0</v>
      </c>
      <c r="C34" s="4">
        <f>'محاضر المنازعات'!B35</f>
        <v>0</v>
      </c>
      <c r="D34" s="5">
        <f>'محاضر المنازعات'!D35</f>
        <v>0</v>
      </c>
      <c r="E34" s="7">
        <f>'محاضر المنازعات'!N35</f>
        <v>0</v>
      </c>
      <c r="F34" s="7">
        <f>'محاضر المنازعات'!O35</f>
        <v>0</v>
      </c>
      <c r="G34" s="16">
        <f>'محاضر المنازعات'!P35</f>
        <v>0</v>
      </c>
    </row>
    <row r="35" spans="2:7" ht="16.5">
      <c r="B35" s="9">
        <f>'محاضر المنازعات'!A36</f>
        <v>0</v>
      </c>
      <c r="C35" s="4">
        <f>'محاضر المنازعات'!B36</f>
        <v>0</v>
      </c>
      <c r="D35" s="5">
        <f>'محاضر المنازعات'!D36</f>
        <v>0</v>
      </c>
      <c r="E35" s="7">
        <f>'محاضر المنازعات'!N36</f>
        <v>0</v>
      </c>
      <c r="F35" s="7">
        <f>'محاضر المنازعات'!O36</f>
        <v>0</v>
      </c>
      <c r="G35" s="16">
        <f>'محاضر المنازعات'!P36</f>
        <v>0</v>
      </c>
    </row>
  </sheetData>
  <mergeCells count="1">
    <mergeCell ref="C4:F4"/>
  </mergeCells>
  <phoneticPr fontId="5" type="noConversion"/>
  <conditionalFormatting sqref="E7:F35">
    <cfRule type="cellIs" dxfId="2" priority="75" stopIfTrue="1" operator="equal">
      <formula>0</formula>
    </cfRule>
    <cfRule type="cellIs" dxfId="1" priority="76" stopIfTrue="1" operator="greaterThan">
      <formula>0</formula>
    </cfRule>
  </conditionalFormatting>
  <conditionalFormatting sqref="G7:G35">
    <cfRule type="cellIs" dxfId="0" priority="70" stopIfTrue="1" operator="greaterThan">
      <formula>41275</formula>
    </cfRule>
  </conditionalFormatting>
  <pageMargins left="0.27" right="0.21" top="0.03" bottom="0.984251969" header="0.11" footer="0.5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Worksheet____11" enableFormatConditionsCalculation="0">
    <tabColor indexed="35"/>
  </sheetPr>
  <dimension ref="B1:Z19"/>
  <sheetViews>
    <sheetView rightToLeft="1" tabSelected="1" zoomScale="70" zoomScaleNormal="70" zoomScaleSheetLayoutView="115" workbookViewId="0">
      <selection activeCell="F8" sqref="F8"/>
    </sheetView>
  </sheetViews>
  <sheetFormatPr baseColWidth="10" defaultColWidth="9.140625" defaultRowHeight="12.75"/>
  <cols>
    <col min="1" max="1" width="4.28515625" customWidth="1"/>
    <col min="2" max="2" width="19.28515625" customWidth="1"/>
    <col min="3" max="3" width="9" customWidth="1"/>
    <col min="4" max="4" width="7.28515625" customWidth="1"/>
    <col min="5" max="5" width="9.85546875" customWidth="1"/>
    <col min="6" max="6" width="10" customWidth="1"/>
    <col min="7" max="7" width="6.5703125" customWidth="1"/>
    <col min="8" max="8" width="18.28515625" customWidth="1"/>
    <col min="9" max="9" width="18" customWidth="1"/>
    <col min="10" max="10" width="14.28515625" customWidth="1"/>
    <col min="11" max="11" width="17.5703125" customWidth="1"/>
    <col min="12" max="12" width="17.28515625" customWidth="1"/>
    <col min="13" max="13" width="18.140625" customWidth="1"/>
    <col min="17" max="17" width="2.85546875" hidden="1" customWidth="1"/>
    <col min="18" max="18" width="11.85546875" customWidth="1"/>
    <col min="19" max="19" width="14" customWidth="1"/>
    <col min="21" max="21" width="12.140625" customWidth="1"/>
    <col min="22" max="22" width="13.5703125" customWidth="1"/>
    <col min="23" max="23" width="15.7109375" customWidth="1"/>
    <col min="24" max="24" width="14.28515625" customWidth="1"/>
    <col min="25" max="25" width="12.7109375" customWidth="1"/>
    <col min="26" max="26" width="15.140625" customWidth="1"/>
    <col min="28" max="28" width="10.85546875" customWidth="1"/>
    <col min="29" max="29" width="23.85546875" customWidth="1"/>
  </cols>
  <sheetData>
    <row r="1" spans="2:26" ht="43.5" customHeight="1"/>
    <row r="2" spans="2:26" ht="72" customHeight="1"/>
    <row r="4" spans="2:26" ht="18">
      <c r="C4" s="44" t="s">
        <v>50</v>
      </c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2:26" ht="25.5" customHeight="1">
      <c r="B5" s="71" t="s">
        <v>18</v>
      </c>
      <c r="C5" s="61" t="s">
        <v>98</v>
      </c>
      <c r="D5" s="62"/>
      <c r="E5" s="62"/>
      <c r="F5" s="62"/>
      <c r="G5" s="62"/>
      <c r="H5" s="62"/>
      <c r="I5" s="63"/>
      <c r="J5" s="61" t="s">
        <v>21</v>
      </c>
      <c r="K5" s="63"/>
      <c r="L5" s="64" t="s">
        <v>24</v>
      </c>
      <c r="M5" s="64" t="s">
        <v>25</v>
      </c>
      <c r="O5" s="21" t="s">
        <v>51</v>
      </c>
    </row>
    <row r="6" spans="2:26" ht="27" customHeight="1" thickBot="1">
      <c r="B6" s="72"/>
      <c r="C6" s="64" t="s">
        <v>14</v>
      </c>
      <c r="D6" s="64" t="s">
        <v>16</v>
      </c>
      <c r="E6" s="64" t="s">
        <v>17</v>
      </c>
      <c r="F6" s="64" t="s">
        <v>15</v>
      </c>
      <c r="G6" s="64" t="s">
        <v>26</v>
      </c>
      <c r="H6" s="64" t="s">
        <v>19</v>
      </c>
      <c r="I6" s="64" t="s">
        <v>20</v>
      </c>
      <c r="J6" s="64" t="s">
        <v>39</v>
      </c>
      <c r="K6" s="64" t="s">
        <v>99</v>
      </c>
      <c r="L6" s="64"/>
      <c r="M6" s="64"/>
      <c r="O6" s="21" t="s">
        <v>52</v>
      </c>
      <c r="Y6" s="45" t="s">
        <v>64</v>
      </c>
      <c r="Z6" s="45"/>
    </row>
    <row r="7" spans="2:26" ht="44.25" customHeight="1" thickTop="1" thickBot="1">
      <c r="B7" s="65"/>
      <c r="C7" s="66">
        <f>SUM('محاضر المنازعات'!J8:J34)</f>
        <v>15</v>
      </c>
      <c r="D7" s="66"/>
      <c r="E7" s="66"/>
      <c r="F7" s="66"/>
      <c r="G7" s="66"/>
      <c r="H7" s="67"/>
      <c r="I7" s="67"/>
      <c r="J7" s="68"/>
      <c r="K7" s="69"/>
      <c r="L7" s="70"/>
      <c r="M7" s="70"/>
      <c r="O7" s="31" t="s">
        <v>53</v>
      </c>
      <c r="P7" s="30" t="s">
        <v>54</v>
      </c>
      <c r="Q7" s="30" t="s">
        <v>55</v>
      </c>
      <c r="R7" s="30"/>
      <c r="S7" s="30" t="s">
        <v>56</v>
      </c>
      <c r="T7" s="30"/>
      <c r="U7" s="30" t="s">
        <v>57</v>
      </c>
      <c r="V7" s="30"/>
      <c r="W7" s="30"/>
      <c r="X7" s="30"/>
      <c r="Y7" s="73" t="s">
        <v>100</v>
      </c>
      <c r="Z7" s="42" t="s">
        <v>58</v>
      </c>
    </row>
    <row r="8" spans="2:26" ht="69" customHeight="1" thickBot="1">
      <c r="B8" s="23"/>
      <c r="C8" s="22"/>
      <c r="D8" s="22"/>
      <c r="E8" s="22"/>
      <c r="F8" s="22"/>
      <c r="I8" s="28"/>
      <c r="O8" s="32"/>
      <c r="P8" s="33"/>
      <c r="Q8" s="33" t="s">
        <v>59</v>
      </c>
      <c r="R8" s="33" t="s">
        <v>60</v>
      </c>
      <c r="S8" s="33" t="s">
        <v>59</v>
      </c>
      <c r="T8" s="33" t="s">
        <v>60</v>
      </c>
      <c r="U8" s="33" t="s">
        <v>61</v>
      </c>
      <c r="V8" s="33" t="s">
        <v>65</v>
      </c>
      <c r="W8" s="33" t="s">
        <v>63</v>
      </c>
      <c r="X8" s="33" t="s">
        <v>62</v>
      </c>
      <c r="Y8" s="74"/>
      <c r="Z8" s="43"/>
    </row>
    <row r="9" spans="2:26" ht="38.25" customHeight="1" thickBot="1"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O9" s="24">
        <f>B7+B12+B18</f>
        <v>0</v>
      </c>
      <c r="P9" s="25">
        <f>C7+C13+C19</f>
        <v>15</v>
      </c>
      <c r="Q9" s="25">
        <f>D7+D13+D19</f>
        <v>0</v>
      </c>
      <c r="R9" s="26">
        <f>H7+H13+H19</f>
        <v>0</v>
      </c>
      <c r="S9" s="25">
        <f>G7+G13+G19</f>
        <v>0</v>
      </c>
      <c r="T9" s="26">
        <f>I7+I13+I19</f>
        <v>0</v>
      </c>
      <c r="U9" s="25">
        <f>E7+E13+E19</f>
        <v>0</v>
      </c>
      <c r="V9" s="25">
        <f>J7+J13+J19</f>
        <v>0</v>
      </c>
      <c r="W9" s="25">
        <f>F7+F13+F19</f>
        <v>0</v>
      </c>
      <c r="X9" s="25">
        <f>U9+V9+W9</f>
        <v>0</v>
      </c>
      <c r="Y9" s="25"/>
      <c r="Z9" s="27"/>
    </row>
    <row r="10" spans="2:26" ht="21" customHeight="1" thickTop="1">
      <c r="C10" s="44" t="s">
        <v>101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2:26" ht="27.75" customHeight="1">
      <c r="B11" s="71" t="s">
        <v>18</v>
      </c>
      <c r="C11" s="61" t="s">
        <v>98</v>
      </c>
      <c r="D11" s="62"/>
      <c r="E11" s="62"/>
      <c r="F11" s="62"/>
      <c r="G11" s="62"/>
      <c r="H11" s="62"/>
      <c r="I11" s="63"/>
      <c r="J11" s="61" t="s">
        <v>21</v>
      </c>
      <c r="K11" s="63"/>
      <c r="L11" s="64" t="s">
        <v>24</v>
      </c>
      <c r="M11" s="64" t="s">
        <v>25</v>
      </c>
    </row>
    <row r="12" spans="2:26" ht="37.5" customHeight="1">
      <c r="B12" s="72"/>
      <c r="C12" s="64" t="s">
        <v>14</v>
      </c>
      <c r="D12" s="64" t="s">
        <v>16</v>
      </c>
      <c r="E12" s="64" t="s">
        <v>17</v>
      </c>
      <c r="F12" s="64" t="s">
        <v>15</v>
      </c>
      <c r="G12" s="64" t="s">
        <v>26</v>
      </c>
      <c r="H12" s="64" t="s">
        <v>19</v>
      </c>
      <c r="I12" s="64" t="s">
        <v>20</v>
      </c>
      <c r="J12" s="64" t="s">
        <v>39</v>
      </c>
      <c r="K12" s="64" t="s">
        <v>99</v>
      </c>
      <c r="L12" s="64"/>
      <c r="M12" s="64"/>
      <c r="U12" s="29"/>
    </row>
    <row r="13" spans="2:26" ht="31.5" customHeight="1">
      <c r="B13" s="65"/>
      <c r="C13" s="66"/>
      <c r="D13" s="66"/>
      <c r="E13" s="66"/>
      <c r="F13" s="66"/>
      <c r="G13" s="66"/>
      <c r="H13" s="67"/>
      <c r="I13" s="67"/>
      <c r="J13" s="68"/>
      <c r="K13" s="69"/>
      <c r="L13" s="70"/>
      <c r="M13" s="70"/>
      <c r="W13" s="29"/>
    </row>
    <row r="15" spans="2:26" ht="18"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</row>
    <row r="16" spans="2:26" ht="26.25" customHeight="1">
      <c r="C16" s="44" t="s">
        <v>102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</row>
    <row r="17" spans="2:13" ht="42.75" customHeight="1">
      <c r="B17" s="71" t="s">
        <v>18</v>
      </c>
      <c r="C17" s="61" t="s">
        <v>98</v>
      </c>
      <c r="D17" s="62"/>
      <c r="E17" s="62"/>
      <c r="F17" s="62"/>
      <c r="G17" s="62"/>
      <c r="H17" s="62"/>
      <c r="I17" s="63"/>
      <c r="J17" s="61" t="s">
        <v>21</v>
      </c>
      <c r="K17" s="63"/>
      <c r="L17" s="64" t="s">
        <v>24</v>
      </c>
      <c r="M17" s="64" t="s">
        <v>25</v>
      </c>
    </row>
    <row r="18" spans="2:13" ht="31.5" customHeight="1">
      <c r="B18" s="72"/>
      <c r="C18" s="64" t="s">
        <v>14</v>
      </c>
      <c r="D18" s="64" t="s">
        <v>16</v>
      </c>
      <c r="E18" s="64" t="s">
        <v>17</v>
      </c>
      <c r="F18" s="64" t="s">
        <v>15</v>
      </c>
      <c r="G18" s="64" t="s">
        <v>26</v>
      </c>
      <c r="H18" s="64" t="s">
        <v>19</v>
      </c>
      <c r="I18" s="64" t="s">
        <v>20</v>
      </c>
      <c r="J18" s="64" t="s">
        <v>39</v>
      </c>
      <c r="K18" s="64" t="s">
        <v>99</v>
      </c>
      <c r="L18" s="64"/>
      <c r="M18" s="64"/>
    </row>
    <row r="19" spans="2:13" ht="32.25" customHeight="1">
      <c r="B19" s="65"/>
      <c r="C19" s="66"/>
      <c r="D19" s="66"/>
      <c r="E19" s="66"/>
      <c r="F19" s="66"/>
      <c r="G19" s="66"/>
      <c r="H19" s="67"/>
      <c r="I19" s="67"/>
      <c r="J19" s="68"/>
      <c r="K19" s="69"/>
      <c r="L19" s="70"/>
      <c r="M19" s="70"/>
    </row>
  </sheetData>
  <mergeCells count="17">
    <mergeCell ref="J17:K17"/>
    <mergeCell ref="Y7:Y8"/>
    <mergeCell ref="Y6:Z6"/>
    <mergeCell ref="B15:M15"/>
    <mergeCell ref="B9:M9"/>
    <mergeCell ref="C10:M10"/>
    <mergeCell ref="B11:B12"/>
    <mergeCell ref="C11:I11"/>
    <mergeCell ref="C16:M16"/>
    <mergeCell ref="B17:B18"/>
    <mergeCell ref="C17:I17"/>
    <mergeCell ref="C4:M4"/>
    <mergeCell ref="B5:B6"/>
    <mergeCell ref="J5:K5"/>
    <mergeCell ref="C5:I5"/>
    <mergeCell ref="Z7:Z8"/>
    <mergeCell ref="J11:K11"/>
  </mergeCells>
  <phoneticPr fontId="5" type="noConversion"/>
  <pageMargins left="0.19685039370078741" right="0.39370078740157483" top="0.98425196850393704" bottom="0.98425196850393704" header="0.51181102362204722" footer="0.51181102362204722"/>
  <pageSetup paperSize="9" scale="85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محاضر المنازعات</vt:lpstr>
      <vt:lpstr>محاضرالمصالحــة</vt:lpstr>
      <vt:lpstr>خلاصة المحاضر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RAMZI</dc:creator>
  <cp:lastModifiedBy> MAISON XP 035 55 37 49</cp:lastModifiedBy>
  <cp:lastPrinted>2013-01-30T13:43:44Z</cp:lastPrinted>
  <dcterms:created xsi:type="dcterms:W3CDTF">2012-12-21T10:35:19Z</dcterms:created>
  <dcterms:modified xsi:type="dcterms:W3CDTF">2013-08-23T11:22:16Z</dcterms:modified>
</cp:coreProperties>
</file>